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RAN5\1_[5G] LTM\2_RAN5_TCs\0_My Part\RAN5#107\R5-xxxx_7.3.4.3_TT\"/>
    </mc:Choice>
  </mc:AlternateContent>
  <xr:revisionPtr revIDLastSave="0" documentId="13_ncr:1_{2B9630E6-2A4B-4567-BF78-6DFBA1BC0E4C}" xr6:coauthVersionLast="47" xr6:coauthVersionMax="47" xr10:uidLastSave="{00000000-0000-0000-0000-000000000000}"/>
  <bookViews>
    <workbookView xWindow="-108" yWindow="-108" windowWidth="23256" windowHeight="14016" tabRatio="809" activeTab="1" xr2:uid="{00000000-000D-0000-FFFF-FFFF00000000}"/>
  </bookViews>
  <sheets>
    <sheet name="Template" sheetId="2" r:id="rId1"/>
    <sheet name="7.3.4.3 PC3" sheetId="1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M146" i="17" l="1"/>
  <c r="AL146" i="17"/>
  <c r="AK146" i="17"/>
  <c r="AJ146" i="17"/>
  <c r="AM134" i="17"/>
  <c r="AL134" i="17"/>
  <c r="AK134" i="17"/>
  <c r="AJ134" i="17"/>
  <c r="Q155" i="17"/>
  <c r="Q154" i="17" s="1"/>
  <c r="R155" i="17"/>
  <c r="R154" i="17" s="1"/>
  <c r="S155" i="17"/>
  <c r="S154" i="17" s="1"/>
  <c r="Q156" i="17"/>
  <c r="R156" i="17"/>
  <c r="S156" i="17"/>
  <c r="O158" i="17"/>
  <c r="M159" i="17"/>
  <c r="M158" i="17" s="1"/>
  <c r="N159" i="17"/>
  <c r="N158" i="17" s="1"/>
  <c r="O159" i="17"/>
  <c r="M160" i="17"/>
  <c r="N160" i="17"/>
  <c r="O160" i="17"/>
  <c r="AL152" i="17"/>
  <c r="AK152" i="17"/>
  <c r="R111" i="17"/>
  <c r="M111" i="17"/>
  <c r="R107" i="17"/>
  <c r="Q107" i="17"/>
  <c r="Q111" i="17" s="1"/>
  <c r="N106" i="17"/>
  <c r="N111" i="17" s="1"/>
  <c r="M106" i="17"/>
  <c r="J107" i="17"/>
  <c r="J111" i="17" s="1"/>
  <c r="I107" i="17"/>
  <c r="I111" i="17" s="1"/>
  <c r="F106" i="17"/>
  <c r="F111" i="17" s="1"/>
  <c r="E106" i="17"/>
  <c r="E111" i="17" s="1"/>
  <c r="I95" i="17"/>
  <c r="E91" i="17"/>
  <c r="R87" i="17"/>
  <c r="E71" i="17"/>
  <c r="J67" i="17"/>
  <c r="V53" i="17"/>
  <c r="V95" i="17" s="1"/>
  <c r="U53" i="17"/>
  <c r="U95" i="17" s="1"/>
  <c r="R52" i="17"/>
  <c r="R75" i="17" s="1"/>
  <c r="Q52" i="17"/>
  <c r="Q75" i="17" s="1"/>
  <c r="R51" i="17"/>
  <c r="Q51" i="17"/>
  <c r="N50" i="17"/>
  <c r="N87" i="17" s="1"/>
  <c r="M50" i="17"/>
  <c r="M95" i="17" s="1"/>
  <c r="N49" i="17"/>
  <c r="N91" i="17" s="1"/>
  <c r="M49" i="17"/>
  <c r="M83" i="17" s="1"/>
  <c r="J51" i="17"/>
  <c r="I51" i="17"/>
  <c r="J52" i="17"/>
  <c r="J95" i="17" s="1"/>
  <c r="I52" i="17"/>
  <c r="I67" i="17" s="1"/>
  <c r="F50" i="17"/>
  <c r="F87" i="17" s="1"/>
  <c r="E50" i="17"/>
  <c r="E95" i="17" s="1"/>
  <c r="F49" i="17"/>
  <c r="F71" i="17" s="1"/>
  <c r="E49" i="17"/>
  <c r="I32" i="17"/>
  <c r="I70" i="17" s="1"/>
  <c r="I71" i="17" s="1"/>
  <c r="AD25" i="17"/>
  <c r="AC25" i="17"/>
  <c r="AC55" i="17" s="1"/>
  <c r="AC95" i="17" s="1"/>
  <c r="AD24" i="17"/>
  <c r="AD41" i="17" s="1"/>
  <c r="AC24" i="17"/>
  <c r="Z23" i="17"/>
  <c r="Y23" i="17"/>
  <c r="Z22" i="17"/>
  <c r="Y22" i="17"/>
  <c r="Z21" i="17"/>
  <c r="Y21" i="17"/>
  <c r="Z20" i="17"/>
  <c r="Y20" i="17"/>
  <c r="Z19" i="17"/>
  <c r="Y19" i="17"/>
  <c r="Z18" i="17"/>
  <c r="Y18" i="17"/>
  <c r="Z17" i="17"/>
  <c r="Y17" i="17"/>
  <c r="Z16" i="17"/>
  <c r="Y16" i="17"/>
  <c r="Z15" i="17"/>
  <c r="Y15" i="17"/>
  <c r="N9" i="17"/>
  <c r="M9" i="17"/>
  <c r="N8" i="17"/>
  <c r="M8" i="17"/>
  <c r="N7" i="17"/>
  <c r="M7" i="17"/>
  <c r="N6" i="17"/>
  <c r="M6" i="17"/>
  <c r="N5" i="17"/>
  <c r="R36" i="17" s="1"/>
  <c r="M5" i="17"/>
  <c r="M114" i="17" s="1"/>
  <c r="F9" i="17"/>
  <c r="E9" i="17"/>
  <c r="F8" i="17"/>
  <c r="E8" i="17"/>
  <c r="F7" i="17"/>
  <c r="E7" i="17"/>
  <c r="F6" i="17"/>
  <c r="E6" i="17"/>
  <c r="F5" i="17"/>
  <c r="F32" i="17" s="1"/>
  <c r="E5" i="17"/>
  <c r="E32" i="17" s="1"/>
  <c r="Z40" i="17" l="1"/>
  <c r="Z54" i="17" s="1"/>
  <c r="Z95" i="17" s="1"/>
  <c r="Y40" i="17"/>
  <c r="Y54" i="17" s="1"/>
  <c r="Y95" i="17" s="1"/>
  <c r="J118" i="17"/>
  <c r="J135" i="17" s="1"/>
  <c r="Q87" i="17"/>
  <c r="AD55" i="17"/>
  <c r="AD95" i="17" s="1"/>
  <c r="F91" i="17"/>
  <c r="Q118" i="17"/>
  <c r="I63" i="17"/>
  <c r="M91" i="17"/>
  <c r="E34" i="17"/>
  <c r="E116" i="17" s="1"/>
  <c r="F67" i="17"/>
  <c r="F95" i="17"/>
  <c r="AH67" i="17"/>
  <c r="AH135" i="17" s="1"/>
  <c r="Q32" i="17"/>
  <c r="Q33" i="17" s="1"/>
  <c r="R95" i="17"/>
  <c r="I36" i="17"/>
  <c r="I42" i="17" s="1"/>
  <c r="Q79" i="17"/>
  <c r="E38" i="17"/>
  <c r="R79" i="17"/>
  <c r="N34" i="17"/>
  <c r="N116" i="17" s="1"/>
  <c r="N83" i="17"/>
  <c r="AC41" i="17"/>
  <c r="Q122" i="17" s="1"/>
  <c r="R42" i="17"/>
  <c r="AG71" i="17"/>
  <c r="AG139" i="17" s="1"/>
  <c r="Q147" i="17"/>
  <c r="I118" i="17"/>
  <c r="AG95" i="17"/>
  <c r="AG163" i="17" s="1"/>
  <c r="Q114" i="17"/>
  <c r="R114" i="17"/>
  <c r="R118" i="17"/>
  <c r="M32" i="17"/>
  <c r="I90" i="17"/>
  <c r="I91" i="17" s="1"/>
  <c r="Q95" i="17"/>
  <c r="N95" i="17"/>
  <c r="AH95" i="17" s="1"/>
  <c r="AH163" i="17" s="1"/>
  <c r="J114" i="17"/>
  <c r="N32" i="17"/>
  <c r="E87" i="17"/>
  <c r="AG87" i="17" s="1"/>
  <c r="AG155" i="17" s="1"/>
  <c r="R32" i="17"/>
  <c r="J36" i="17"/>
  <c r="J42" i="17" s="1"/>
  <c r="J63" i="17"/>
  <c r="I87" i="17"/>
  <c r="N114" i="17"/>
  <c r="J32" i="17"/>
  <c r="F38" i="17" s="1"/>
  <c r="I33" i="17"/>
  <c r="Q36" i="17"/>
  <c r="E67" i="17"/>
  <c r="AG67" i="17" s="1"/>
  <c r="AG135" i="17" s="1"/>
  <c r="J87" i="17"/>
  <c r="AH87" i="17" s="1"/>
  <c r="AH155" i="17" s="1"/>
  <c r="M79" i="17"/>
  <c r="AG79" i="17" s="1"/>
  <c r="AG147" i="17" s="1"/>
  <c r="Q148" i="17" s="1"/>
  <c r="M87" i="17"/>
  <c r="M34" i="17"/>
  <c r="N79" i="17"/>
  <c r="AH79" i="17" s="1"/>
  <c r="AH147" i="17" s="1"/>
  <c r="E114" i="17"/>
  <c r="F34" i="17"/>
  <c r="F114" i="17"/>
  <c r="I114" i="17"/>
  <c r="Q119" i="17"/>
  <c r="I115" i="17"/>
  <c r="E120" i="17"/>
  <c r="E139" i="17" s="1"/>
  <c r="E62" i="17" l="1"/>
  <c r="E63" i="17" s="1"/>
  <c r="AG63" i="17" s="1"/>
  <c r="AG131" i="17" s="1"/>
  <c r="I35" i="17"/>
  <c r="J134" i="17"/>
  <c r="J136" i="17"/>
  <c r="R119" i="17"/>
  <c r="Q90" i="17"/>
  <c r="Q91" i="17" s="1"/>
  <c r="N38" i="17"/>
  <c r="I117" i="17"/>
  <c r="I131" i="17" s="1"/>
  <c r="I130" i="17" s="1"/>
  <c r="AG91" i="17"/>
  <c r="AG159" i="17" s="1"/>
  <c r="J122" i="17"/>
  <c r="J115" i="17"/>
  <c r="M116" i="17"/>
  <c r="Q117" i="17" s="1"/>
  <c r="Q143" i="17" s="1"/>
  <c r="M74" i="17"/>
  <c r="M75" i="17" s="1"/>
  <c r="AG75" i="17" s="1"/>
  <c r="AG143" i="17" s="1"/>
  <c r="R117" i="17"/>
  <c r="R143" i="17" s="1"/>
  <c r="R115" i="17"/>
  <c r="R33" i="17"/>
  <c r="R90" i="17"/>
  <c r="R91" i="17" s="1"/>
  <c r="R35" i="17"/>
  <c r="R82" i="17"/>
  <c r="R83" i="17" s="1"/>
  <c r="AH83" i="17" s="1"/>
  <c r="AH151" i="17" s="1"/>
  <c r="F120" i="17"/>
  <c r="F139" i="17" s="1"/>
  <c r="Q115" i="17"/>
  <c r="R37" i="17"/>
  <c r="R122" i="17"/>
  <c r="R147" i="17"/>
  <c r="N39" i="17"/>
  <c r="R43" i="17"/>
  <c r="E140" i="17"/>
  <c r="E138" i="17"/>
  <c r="N120" i="17"/>
  <c r="Q37" i="17"/>
  <c r="Q42" i="17"/>
  <c r="Q43" i="17" s="1"/>
  <c r="J33" i="17"/>
  <c r="J35" i="17"/>
  <c r="J90" i="17"/>
  <c r="J91" i="17" s="1"/>
  <c r="AH91" i="17" s="1"/>
  <c r="AH159" i="17" s="1"/>
  <c r="J70" i="17"/>
  <c r="J71" i="17" s="1"/>
  <c r="AH71" i="17" s="1"/>
  <c r="AH139" i="17" s="1"/>
  <c r="M120" i="17"/>
  <c r="F116" i="17"/>
  <c r="J117" i="17" s="1"/>
  <c r="J131" i="17" s="1"/>
  <c r="F62" i="17"/>
  <c r="F63" i="17" s="1"/>
  <c r="AH63" i="17" s="1"/>
  <c r="AH131" i="17" s="1"/>
  <c r="Q35" i="17"/>
  <c r="I122" i="17"/>
  <c r="I135" i="17"/>
  <c r="N74" i="17"/>
  <c r="N75" i="17" s="1"/>
  <c r="AH75" i="17" s="1"/>
  <c r="AH143" i="17" s="1"/>
  <c r="M38" i="17"/>
  <c r="M39" i="17" s="1"/>
  <c r="Q82" i="17"/>
  <c r="Q83" i="17" s="1"/>
  <c r="AG83" i="17" s="1"/>
  <c r="AG151" i="17" s="1"/>
  <c r="Q146" i="17"/>
  <c r="J132" i="17" l="1"/>
  <c r="I132" i="17"/>
  <c r="F140" i="17"/>
  <c r="F138" i="17"/>
  <c r="I136" i="17"/>
  <c r="I134" i="17"/>
  <c r="M121" i="17"/>
  <c r="M151" i="17"/>
  <c r="M152" i="17" s="1"/>
  <c r="Q142" i="17"/>
  <c r="Q144" i="17"/>
  <c r="J130" i="17"/>
  <c r="N121" i="17"/>
  <c r="N151" i="17"/>
  <c r="R148" i="17"/>
  <c r="R146" i="17"/>
  <c r="R142" i="17"/>
  <c r="R144" i="17"/>
  <c r="N152" i="17" l="1"/>
  <c r="N150" i="17"/>
  <c r="M150" i="17"/>
  <c r="AM152" i="17" l="1"/>
  <c r="AJ152" i="17"/>
  <c r="C108" i="17"/>
  <c r="C111" i="17" s="1"/>
  <c r="S107" i="17"/>
  <c r="S111" i="17" s="1"/>
  <c r="P107" i="17"/>
  <c r="P111" i="17" s="1"/>
  <c r="K107" i="17"/>
  <c r="K111" i="17" s="1"/>
  <c r="H107" i="17"/>
  <c r="H111" i="17" s="1"/>
  <c r="O106" i="17"/>
  <c r="O111" i="17" s="1"/>
  <c r="L106" i="17"/>
  <c r="L111" i="17" s="1"/>
  <c r="G106" i="17"/>
  <c r="G111" i="17" s="1"/>
  <c r="D106" i="17"/>
  <c r="D111" i="17" s="1"/>
  <c r="T95" i="17"/>
  <c r="P95" i="17"/>
  <c r="L95" i="17"/>
  <c r="H95" i="17"/>
  <c r="D95" i="17"/>
  <c r="L91" i="17"/>
  <c r="D91" i="17"/>
  <c r="P87" i="17"/>
  <c r="L87" i="17"/>
  <c r="H87" i="17"/>
  <c r="D87" i="17"/>
  <c r="L83" i="17"/>
  <c r="P79" i="17"/>
  <c r="L79" i="17"/>
  <c r="P75" i="17"/>
  <c r="D71" i="17"/>
  <c r="H67" i="17"/>
  <c r="D67" i="17"/>
  <c r="H63" i="17"/>
  <c r="AB55" i="17"/>
  <c r="AB95" i="17" s="1"/>
  <c r="W53" i="17"/>
  <c r="W95" i="17" s="1"/>
  <c r="S52" i="17"/>
  <c r="S79" i="17" s="1"/>
  <c r="K52" i="17"/>
  <c r="K63" i="17" s="1"/>
  <c r="S51" i="17"/>
  <c r="K51" i="17"/>
  <c r="O50" i="17"/>
  <c r="O79" i="17" s="1"/>
  <c r="G50" i="17"/>
  <c r="G95" i="17" s="1"/>
  <c r="O49" i="17"/>
  <c r="O83" i="17" s="1"/>
  <c r="G49" i="17"/>
  <c r="G91" i="17" s="1"/>
  <c r="AB41" i="17"/>
  <c r="X40" i="17"/>
  <c r="X54" i="17" s="1"/>
  <c r="X95" i="17" s="1"/>
  <c r="P36" i="17"/>
  <c r="H36" i="17"/>
  <c r="L34" i="17"/>
  <c r="D34" i="17"/>
  <c r="D116" i="17" s="1"/>
  <c r="P32" i="17"/>
  <c r="L32" i="17"/>
  <c r="H32" i="17"/>
  <c r="D32" i="17"/>
  <c r="D38" i="17" s="1"/>
  <c r="AE25" i="17"/>
  <c r="AE24" i="17"/>
  <c r="AA23" i="17"/>
  <c r="AA22" i="17"/>
  <c r="AA21" i="17"/>
  <c r="AA20" i="17"/>
  <c r="AA19" i="17"/>
  <c r="AA18" i="17"/>
  <c r="AA17" i="17"/>
  <c r="AA16" i="17"/>
  <c r="AA15" i="17"/>
  <c r="O9" i="17"/>
  <c r="G9" i="17"/>
  <c r="O8" i="17"/>
  <c r="G8" i="17"/>
  <c r="O7" i="17"/>
  <c r="G7" i="17"/>
  <c r="O6" i="17"/>
  <c r="G6" i="17"/>
  <c r="O5" i="17"/>
  <c r="O32" i="17" s="1"/>
  <c r="G5" i="17"/>
  <c r="K32" i="17" s="1"/>
  <c r="AA40" i="17" l="1"/>
  <c r="AA54" i="17" s="1"/>
  <c r="AA95" i="17" s="1"/>
  <c r="R123" i="17"/>
  <c r="R163" i="17" s="1"/>
  <c r="Q123" i="17"/>
  <c r="Q163" i="17" s="1"/>
  <c r="H70" i="17"/>
  <c r="H71" i="17" s="1"/>
  <c r="AF71" i="17" s="1"/>
  <c r="AF139" i="17" s="1"/>
  <c r="AE41" i="17"/>
  <c r="AF79" i="17"/>
  <c r="AF147" i="17" s="1"/>
  <c r="P33" i="17"/>
  <c r="AF67" i="17"/>
  <c r="AF135" i="17" s="1"/>
  <c r="S95" i="17"/>
  <c r="K36" i="17"/>
  <c r="AF87" i="17"/>
  <c r="AF155" i="17" s="1"/>
  <c r="G32" i="17"/>
  <c r="K90" i="17" s="1"/>
  <c r="K91" i="17" s="1"/>
  <c r="H90" i="17"/>
  <c r="H91" i="17" s="1"/>
  <c r="L38" i="17"/>
  <c r="S87" i="17"/>
  <c r="AI79" i="17"/>
  <c r="AI147" i="17" s="1"/>
  <c r="S75" i="17"/>
  <c r="O91" i="17"/>
  <c r="H42" i="17"/>
  <c r="L74" i="17"/>
  <c r="L75" i="17" s="1"/>
  <c r="AF75" i="17" s="1"/>
  <c r="AF143" i="17" s="1"/>
  <c r="G71" i="17"/>
  <c r="AE55" i="17"/>
  <c r="AE95" i="17" s="1"/>
  <c r="P42" i="17"/>
  <c r="S36" i="17"/>
  <c r="S118" i="17"/>
  <c r="S147" i="17" s="1"/>
  <c r="AF95" i="17"/>
  <c r="AF163" i="17" s="1"/>
  <c r="P90" i="17"/>
  <c r="P91" i="17" s="1"/>
  <c r="G34" i="17"/>
  <c r="H33" i="17"/>
  <c r="H114" i="17"/>
  <c r="D114" i="17"/>
  <c r="H118" i="17"/>
  <c r="G114" i="17"/>
  <c r="K114" i="17"/>
  <c r="K118" i="17"/>
  <c r="L114" i="17"/>
  <c r="P118" i="17"/>
  <c r="P147" i="17" s="1"/>
  <c r="P114" i="17"/>
  <c r="H35" i="17"/>
  <c r="G67" i="17"/>
  <c r="G87" i="17"/>
  <c r="P35" i="17"/>
  <c r="K67" i="17"/>
  <c r="K87" i="17"/>
  <c r="K95" i="17"/>
  <c r="O114" i="17"/>
  <c r="P37" i="17"/>
  <c r="S32" i="17"/>
  <c r="D62" i="17"/>
  <c r="D63" i="17" s="1"/>
  <c r="AF63" i="17" s="1"/>
  <c r="AF131" i="17" s="1"/>
  <c r="P82" i="17"/>
  <c r="P83" i="17" s="1"/>
  <c r="AF83" i="17" s="1"/>
  <c r="AF151" i="17" s="1"/>
  <c r="O87" i="17"/>
  <c r="O95" i="17"/>
  <c r="S114" i="17"/>
  <c r="O34" i="17"/>
  <c r="L116" i="17"/>
  <c r="Q164" i="17" l="1"/>
  <c r="Q162" i="17"/>
  <c r="R162" i="17"/>
  <c r="R164" i="17"/>
  <c r="P148" i="17"/>
  <c r="P146" i="17"/>
  <c r="K42" i="17"/>
  <c r="L39" i="17"/>
  <c r="S42" i="17"/>
  <c r="S43" i="17" s="1"/>
  <c r="S37" i="17"/>
  <c r="G38" i="17"/>
  <c r="K33" i="17"/>
  <c r="AF91" i="17"/>
  <c r="AF159" i="17" s="1"/>
  <c r="K70" i="17"/>
  <c r="K71" i="17" s="1"/>
  <c r="AI71" i="17" s="1"/>
  <c r="AI139" i="17" s="1"/>
  <c r="K35" i="17"/>
  <c r="G116" i="17"/>
  <c r="K117" i="17" s="1"/>
  <c r="K131" i="17" s="1"/>
  <c r="AI95" i="17"/>
  <c r="AI163" i="17" s="1"/>
  <c r="P43" i="17"/>
  <c r="G62" i="17"/>
  <c r="G63" i="17" s="1"/>
  <c r="AI63" i="17" s="1"/>
  <c r="AI131" i="17" s="1"/>
  <c r="S119" i="17"/>
  <c r="S122" i="17"/>
  <c r="D120" i="17"/>
  <c r="D139" i="17" s="1"/>
  <c r="D140" i="17" s="1"/>
  <c r="S148" i="17"/>
  <c r="S146" i="17"/>
  <c r="K115" i="17"/>
  <c r="AI87" i="17"/>
  <c r="AI155" i="17" s="1"/>
  <c r="G120" i="17"/>
  <c r="G139" i="17" s="1"/>
  <c r="S115" i="17"/>
  <c r="H135" i="17"/>
  <c r="H122" i="17"/>
  <c r="K135" i="17"/>
  <c r="K122" i="17"/>
  <c r="H117" i="17"/>
  <c r="H131" i="17" s="1"/>
  <c r="H115" i="17"/>
  <c r="AI67" i="17"/>
  <c r="AI135" i="17" s="1"/>
  <c r="S90" i="17"/>
  <c r="S91" i="17" s="1"/>
  <c r="AI91" i="17" s="1"/>
  <c r="AI159" i="17" s="1"/>
  <c r="S82" i="17"/>
  <c r="S83" i="17" s="1"/>
  <c r="AI83" i="17" s="1"/>
  <c r="AI151" i="17" s="1"/>
  <c r="S35" i="17"/>
  <c r="S33" i="17"/>
  <c r="P115" i="17"/>
  <c r="P117" i="17"/>
  <c r="P143" i="17" s="1"/>
  <c r="O120" i="17"/>
  <c r="P119" i="17"/>
  <c r="P155" i="17" s="1"/>
  <c r="P122" i="17"/>
  <c r="O38" i="17"/>
  <c r="O74" i="17"/>
  <c r="O75" i="17" s="1"/>
  <c r="AI75" i="17" s="1"/>
  <c r="AI143" i="17" s="1"/>
  <c r="O116" i="17"/>
  <c r="S117" i="17" s="1"/>
  <c r="S143" i="17" s="1"/>
  <c r="L120" i="17"/>
  <c r="P144" i="17" l="1"/>
  <c r="P142" i="17"/>
  <c r="P156" i="17"/>
  <c r="P154" i="17"/>
  <c r="O39" i="17"/>
  <c r="D138" i="17"/>
  <c r="S123" i="17"/>
  <c r="S163" i="17" s="1"/>
  <c r="P123" i="17"/>
  <c r="P163" i="17" s="1"/>
  <c r="G140" i="17"/>
  <c r="G138" i="17"/>
  <c r="H134" i="17"/>
  <c r="H136" i="17"/>
  <c r="K132" i="17"/>
  <c r="K130" i="17"/>
  <c r="L151" i="17"/>
  <c r="L121" i="17"/>
  <c r="L159" i="17" s="1"/>
  <c r="H130" i="17"/>
  <c r="H132" i="17"/>
  <c r="O151" i="17"/>
  <c r="O121" i="17"/>
  <c r="S142" i="17"/>
  <c r="S144" i="17"/>
  <c r="K134" i="17"/>
  <c r="K136" i="17"/>
  <c r="S162" i="17" l="1"/>
  <c r="S164" i="17"/>
  <c r="L160" i="17"/>
  <c r="L158" i="17"/>
  <c r="P164" i="17"/>
  <c r="P162" i="17"/>
  <c r="L150" i="17"/>
  <c r="L152" i="17"/>
  <c r="O152" i="17"/>
  <c r="O150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Jing-Wen Chen (陳景文)</author>
    <author>tc={BD1D05D2-BC37-4C4F-AFF9-57931F0DC4B1}</author>
    <author>Rose, Ian</author>
  </authors>
  <commentList>
    <comment ref="AN22" authorId="0" shapeId="0" xr:uid="{DCAD77E8-CBFB-4B07-93A6-F4F053042E43}">
      <text>
        <r>
          <rPr>
            <b/>
            <sz val="9"/>
            <color indexed="81"/>
            <rFont val="Tahoma"/>
            <family val="2"/>
          </rPr>
          <t>Jing-Wen Chen (陳景文):</t>
        </r>
        <r>
          <rPr>
            <sz val="9"/>
            <color indexed="81"/>
            <rFont val="Tahoma"/>
            <family val="2"/>
          </rPr>
          <t xml:space="preserve">
The largest ΔMBp value is 1dB in v18.8.0</t>
        </r>
      </text>
    </comment>
    <comment ref="AN23" authorId="1" shapeId="0" xr:uid="{BD1D05D2-BC37-4C4F-AFF9-57931F0DC4B1}">
      <text>
        <t>[對話串註解]
您的 Excel 版本可讓您讀取此對話串註解; 但若以較新的 Excel 版本開啟此檔案，將會移除對它進行的所有編輯。深入了解: https://go.microsoft.com/fwlink/?linkid=870924。
註解:
    The largest ΔMBp value is 1dB in v18.8.0</t>
      </text>
    </comment>
    <comment ref="D38" authorId="2" shapeId="0" xr:uid="{78006D0E-6E98-474F-AE94-E8DF28EE362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8" authorId="2" shapeId="0" xr:uid="{6A706EC9-D1AE-4BE2-9364-D8AA4A0D65B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8" authorId="2" shapeId="0" xr:uid="{2623D87E-09CE-421F-A0FF-5DD02F6C24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O38" authorId="2" shapeId="0" xr:uid="{EB5EE62C-EC68-42C9-8D59-7C231C6EB8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X94" authorId="2" shapeId="0" xr:uid="{1F403E9C-BBAA-4997-8BA9-3275D21D6F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in Rx Beam peak direction.</t>
        </r>
      </text>
    </comment>
    <comment ref="AB94" authorId="2" shapeId="0" xr:uid="{67027933-BF32-413F-9A7B-0807BB0A40A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F95" authorId="2" shapeId="0" xr:uid="{6B20F67F-0F56-4C1A-9195-8FAEE01CA20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C110" authorId="2" shapeId="0" xr:uid="{B3296CE7-B673-4AB6-9693-F66F2EA6A36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Signalled offset has to be integer value</t>
        </r>
      </text>
    </comment>
    <comment ref="AJ134" authorId="2" shapeId="0" xr:uid="{B3824BEB-0095-4426-83F9-16EDF0F871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J146" authorId="2" shapeId="0" xr:uid="{EBB1173B-7160-44EB-872E-A81DDD352A8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<sst xmlns="http://schemas.openxmlformats.org/spreadsheetml/2006/main" count="485" uniqueCount="190">
  <si>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</si>
  <si>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</si>
  <si>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</si>
  <si>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</si>
  <si>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</si>
  <si>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</si>
  <si>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</si>
  <si>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</si>
  <si>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</si>
  <si>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</si>
  <si>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</si>
  <si>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</si>
  <si>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</si>
  <si>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</si>
  <si>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</si>
  <si>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</si>
  <si>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</si>
  <si>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</si>
  <si>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</si>
  <si>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</si>
  <si>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</si>
  <si>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</si>
  <si>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</si>
  <si>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</si>
  <si>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</si>
  <si>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</si>
  <si>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</si>
  <si>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</si>
  <si>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</si>
  <si>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</si>
  <si>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</si>
  <si>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</si>
  <si>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</si>
  <si>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</si>
  <si>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</si>
  <si>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</si>
  <si>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</si>
  <si>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</si>
  <si>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</si>
  <si>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</si>
  <si>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</si>
  <si>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</si>
  <si>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</si>
  <si>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</si>
  <si>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</si>
  <si>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</si>
  <si>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</si>
  <si>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</si>
  <si>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</si>
  <si>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</si>
  <si>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</si>
  <si>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</si>
  <si>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</si>
  <si>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</si>
  <si>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</si>
  <si>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</si>
  <si>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</si>
  <si>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</si>
  <si>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</si>
  <si>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</si>
  <si>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</si>
  <si>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</si>
  <si>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</si>
  <si>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</si>
  <si>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</si>
  <si>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</si>
  <si>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</si>
  <si>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</si>
  <si>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</si>
  <si>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</si>
  <si>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</si>
  <si>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</si>
  <si>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</si>
  <si>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</si>
  <si>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</si>
  <si>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</si>
  <si>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</si>
  <si>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</si>
  <si>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</si>
  <si>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</si>
  <si>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</si>
  <si>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</si>
  <si>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</si>
  <si>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</si>
  <si>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</si>
  <si>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</si>
  <si>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</si>
  <si>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</si>
  <si>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</si>
  <si>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</si>
  <si>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</si>
  <si>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</si>
  <si>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</si>
  <si>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</si>
  <si>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</si>
  <si>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</si>
  <si>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</si>
  <si>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</si>
  <si>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</si>
  <si>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</si>
  <si>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</si>
  <si>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</si>
  <si>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</si>
  <si>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</si>
  <si>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</si>
  <si>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</si>
  <si>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</si>
  <si>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</si>
  <si>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</si>
  <si>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</si>
  <si>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</si>
  <si>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Signalled</t>
  </si>
  <si>
    <t>A3-Offset</t>
  </si>
  <si>
    <t>(Cell 2 SS-RSRP - Cell 1 SS-RSRP - A3 offset)</t>
  </si>
  <si>
    <t>UE-observed margin relative to signalled threshold</t>
  </si>
  <si>
    <t>UE meas (Cell 2 SS-RSRP - Cell 1 SS-RSRP - A3 offset) sens factor</t>
  </si>
  <si>
    <t>UE meas (Cell 2 SS-RSRP - Cell 1 SS-RSRP - A3 offset) effect</t>
  </si>
  <si>
    <t>UE meas SS-RSRP difference compared to threshold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</si>
  <si>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</si>
  <si>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</si>
  <si>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</si>
  <si>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38.331 clause 5.5.4.4 Event A3 entering condition</t>
  </si>
  <si>
    <t>Calculated from Refsens and Spherical coverage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</si>
  <si>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</si>
  <si>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</si>
  <si>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#subcarriers for SSB</t>
  </si>
  <si>
    <t>Data Subcarrier spacing</t>
  </si>
  <si>
    <t>38.211 clause 7.4.3</t>
  </si>
  <si>
    <t>SSB Subcarrier spacing</t>
  </si>
  <si>
    <t>#Data RBs allocated in Test case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</si>
  <si>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</si>
  <si>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</si>
  <si>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Applied Io, nominal at Reference point</t>
  </si>
  <si>
    <t>dBm/BW</t>
  </si>
  <si>
    <t>v18.9.0</t>
  </si>
  <si>
    <t>Mediatek</t>
  </si>
  <si>
    <t>T3</t>
  </si>
  <si>
    <t>T4</t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</si>
  <si>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</si>
  <si>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</si>
  <si>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 xml:space="preserve">No parameters need to be changed  </t>
  </si>
  <si>
    <t>7.3.4.3 PC3</t>
  </si>
  <si>
    <t>Ref: TS 38.133 v18.9.0 clause A.7.3.4.3, TS 38.101-2 v18.9.0</t>
  </si>
  <si>
    <t>Adapted from 38.533 RRM Test case 7.6.2.2</t>
  </si>
  <si>
    <t>Template is for Cell 1 on f1 and Cell 2 on f2, T1, T2, T3 and T4.</t>
  </si>
  <si>
    <t>AWGN on Freq 2</t>
  </si>
  <si>
    <t>Cell#2 on Freq 2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</si>
  <si>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</si>
  <si>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r>
      <t>Calculated for relevant direction</t>
    </r>
    <r>
      <rPr>
        <sz val="10"/>
        <rFont val="Arial"/>
        <family val="2"/>
      </rPr>
      <t xml:space="preserve"> and beam</t>
    </r>
  </si>
  <si>
    <t>Applied (Cell 2 SSB_RP - Cell 1 SSB_RP)</t>
  </si>
  <si>
    <t>For applied SSB-RP level difference check</t>
  </si>
  <si>
    <t>Applied (Freq 2 Io - Freq 1 Io)</t>
  </si>
  <si>
    <t>For applied Io level difference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</si>
  <si>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</si>
  <si>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38.133 Table 10.1.5.1.2-1, normal condition</t>
  </si>
  <si>
    <t>Applied Freq 2 Io sensitivity factor</t>
  </si>
  <si>
    <t>Applied Freq 2 Io effect</t>
  </si>
  <si>
    <t>Applied (Cell 2 SSB_RP - Cell 1 SSB_RP) sensitivity</t>
  </si>
  <si>
    <t>Applied (Cell 2 SSB_RP - Cell 1 SSB_RP) effect</t>
  </si>
  <si>
    <t>SSB_RP difference to be within range</t>
  </si>
  <si>
    <t>Applied (Freq 1 Io - Freq 2 Io) sensitivity factor</t>
  </si>
  <si>
    <t>Applied (Freq 1 Io - freq 2 Io) effect</t>
  </si>
  <si>
    <t>Io difference to be within range</t>
  </si>
  <si>
    <t>38.133 Table B.2.3-2</t>
  </si>
  <si>
    <t>Applied Freq 1 Io minimum</t>
  </si>
  <si>
    <t>Spectral density requirement checked by min SSB_RP</t>
  </si>
  <si>
    <t>Applied Freq 1 Io nominal</t>
  </si>
  <si>
    <t>Applied Freq 1 Io maximum</t>
  </si>
  <si>
    <t>38.133 Table 10.1.5.1.2-1</t>
  </si>
  <si>
    <t>Applied Freq 2 Io minimum</t>
  </si>
  <si>
    <t>Applied Freq 2 Io nominal</t>
  </si>
  <si>
    <t>Applied Freq 2 Io maximum</t>
  </si>
  <si>
    <t>Applied (Cell 2 SSB_RP - Cell 1 SSB_RP) minimum</t>
  </si>
  <si>
    <t>38.133 clause 10.1.5.1.2</t>
  </si>
  <si>
    <t>Applied (Cell 2 SSB_RP - Cell 1 SSB_RP) nominal</t>
  </si>
  <si>
    <t>Applied (Cell 2 SSB_RP - Cell 1 SSB_RP) maximum</t>
  </si>
  <si>
    <t>Applied (Freq 2 Io - Freq 1 Io) minimum</t>
  </si>
  <si>
    <t>Applied (Freq 2 Io - Freq 1 Io) nominal</t>
  </si>
  <si>
    <t>Applied (Freq 2 Io - Freq 1 Io) maximum</t>
  </si>
  <si>
    <t>38.133 Table A.7.3.4.3.2-1</t>
  </si>
  <si>
    <t>38.133 Table A.7.3.4.3.2-3, same as BWP BW RB size</t>
  </si>
  <si>
    <t>38.133 Table A.7.3.4.3.2-2</t>
  </si>
  <si>
    <t>38.133 Table A.7.3.4.3.2-3</t>
  </si>
  <si>
    <t>38.133 Table 10.1.5.1.2-1, Table 10.1.20B.1.1-1</t>
  </si>
  <si>
    <t>T1: 38.133 Table B.2.3-2, 
T2~T4 : 38.133 Table 10.1.20B.1.1-1</t>
  </si>
  <si>
    <t>38.101-2 Table 7.3.4.3-1, PC3, 100MHz, n259</t>
  </si>
  <si>
    <t>38.101-2 Table 7.3.2.3-1, PC3, 100MHz, n259</t>
  </si>
  <si>
    <t>38.133 Table B.2.3-2, PC3, n259, 120kHz, Beam peak</t>
  </si>
  <si>
    <t>T1 : 38.133 Table B.2.3-2, T2~T4 : 38.133 Table B.2.4.1-2, PC3, n259, 120kHz, Beam peak</t>
  </si>
  <si>
    <t>v18.6.1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</si>
</sst>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_ "/>
    <numFmt numFmtId="167" formatCode="0.00_ ;\-0.00\ 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sz val="10"/>
      <name val="Calibri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>
      <alignment vertical="center"/>
    </xf>
  </cellStyleXfs>
  <cellXfs count="31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1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8" fillId="7" borderId="11" xfId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2" fillId="0" borderId="5" xfId="1" applyFont="1" applyBorder="1" applyAlignment="1"/>
    <xf numFmtId="0" fontId="22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3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0" applyFont="1" applyBorder="1"/>
    <xf numFmtId="0" fontId="8" fillId="0" borderId="8" xfId="1" applyFont="1" applyBorder="1" applyAlignment="1">
      <alignment horizontal="center"/>
    </xf>
    <xf numFmtId="0" fontId="24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22" fillId="0" borderId="6" xfId="1" applyNumberFormat="1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2" fontId="25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0" borderId="0" xfId="1" applyFont="1" applyAlignment="1"/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5" fontId="22" fillId="0" borderId="5" xfId="1" applyNumberFormat="1" applyFont="1" applyBorder="1" applyAlignment="1">
      <alignment horizontal="center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165" fontId="1" fillId="7" borderId="5" xfId="1" applyNumberFormat="1" applyFont="1" applyFill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0" fontId="8" fillId="0" borderId="1" xfId="1" applyFont="1" applyBorder="1" applyAlignment="1"/>
    <xf numFmtId="2" fontId="8" fillId="7" borderId="6" xfId="1" applyNumberFormat="1" applyFont="1" applyFill="1" applyBorder="1" applyAlignment="1">
      <alignment horizontal="center"/>
    </xf>
    <xf numFmtId="2" fontId="22" fillId="7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2" fontId="8" fillId="7" borderId="11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164" fontId="22" fillId="0" borderId="7" xfId="0" applyNumberFormat="1" applyFont="1" applyBorder="1" applyAlignment="1">
      <alignment horizontal="left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22" fillId="0" borderId="0" xfId="1" applyFont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6" xfId="0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1" fontId="8" fillId="7" borderId="0" xfId="1" applyNumberFormat="1" applyFont="1" applyFill="1" applyAlignment="1">
      <alignment horizontal="center"/>
    </xf>
    <xf numFmtId="2" fontId="22" fillId="0" borderId="0" xfId="1" applyNumberFormat="1" applyFont="1" applyAlignment="1">
      <alignment horizontal="center"/>
    </xf>
    <xf numFmtId="166" fontId="8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1" fontId="1" fillId="5" borderId="5" xfId="1" applyNumberFormat="1" applyFont="1" applyFill="1" applyBorder="1" applyAlignment="1">
      <alignment horizontal="center"/>
    </xf>
    <xf numFmtId="1" fontId="1" fillId="5" borderId="6" xfId="1" applyNumberFormat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5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22" fillId="0" borderId="7" xfId="1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1" fontId="1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4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8" fillId="0" borderId="0" xfId="1" applyFont="1" applyBorder="1" applyAlignment="1"/>
    <xf numFmtId="165" fontId="1" fillId="0" borderId="0" xfId="1" applyNumberFormat="1" applyFont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22" fillId="0" borderId="0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Border="1" applyAlignment="1">
      <alignment horizontal="center"/>
    </xf>
    <xf numFmtId="2" fontId="8" fillId="7" borderId="9" xfId="1" applyNumberFormat="1" applyFont="1" applyFill="1" applyBorder="1" applyAlignment="1">
      <alignment horizontal="center"/>
    </xf>
    <xf numFmtId="0" fontId="24" fillId="0" borderId="0" xfId="0" applyFont="1" applyBorder="1"/>
    <xf numFmtId="164" fontId="8" fillId="0" borderId="0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22" fillId="0" borderId="0" xfId="1" applyNumberFormat="1" applyFont="1" applyBorder="1" applyAlignment="1">
      <alignment horizontal="center"/>
    </xf>
    <xf numFmtId="2" fontId="25" fillId="0" borderId="0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5" fontId="22" fillId="0" borderId="0" xfId="1" applyNumberFormat="1" applyFont="1" applyBorder="1" applyAlignment="1">
      <alignment horizontal="center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1" fontId="1" fillId="5" borderId="0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0" xfId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14" fillId="0" borderId="5" xfId="0" applyFont="1" applyBorder="1"/>
    <xf numFmtId="0" fontId="24" fillId="0" borderId="5" xfId="0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0" fontId="0" fillId="0" borderId="8" xfId="1" applyFont="1" applyBorder="1" applyAlignment="1">
      <alignment horizontal="left"/>
    </xf>
    <xf numFmtId="0" fontId="1" fillId="0" borderId="5" xfId="0" applyFont="1" applyBorder="1"/>
    <xf numFmtId="0" fontId="2" fillId="2" borderId="5" xfId="0" applyFont="1" applyFill="1" applyBorder="1"/>
    <xf numFmtId="0" fontId="1" fillId="2" borderId="0" xfId="0" applyFont="1" applyFill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7" fillId="2" borderId="5" xfId="0" applyFont="1" applyFill="1" applyBorder="1"/>
    <xf numFmtId="0" fontId="6" fillId="0" borderId="8" xfId="1" applyFont="1" applyBorder="1" applyAlignment="1"/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67" fontId="1" fillId="2" borderId="5" xfId="1" applyNumberFormat="1" applyFont="1" applyFill="1" applyBorder="1" applyAlignment="1">
      <alignment horizontal="center"/>
    </xf>
    <xf numFmtId="167" fontId="1" fillId="2" borderId="6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167" fontId="4" fillId="2" borderId="6" xfId="1" applyNumberFormat="1" applyFont="1" applyFill="1" applyBorder="1" applyAlignment="1">
      <alignment horizontal="center"/>
    </xf>
    <xf numFmtId="167" fontId="4" fillId="0" borderId="5" xfId="1" applyNumberFormat="1" applyFont="1" applyBorder="1" applyAlignment="1">
      <alignment horizontal="center"/>
    </xf>
    <xf numFmtId="167" fontId="4" fillId="0" borderId="6" xfId="1" applyNumberFormat="1" applyFont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167" fontId="1" fillId="2" borderId="5" xfId="1" applyNumberFormat="1" applyFont="1" applyFill="1" applyBorder="1" applyAlignment="1"/>
    <xf numFmtId="167" fontId="1" fillId="2" borderId="6" xfId="1" applyNumberFormat="1" applyFont="1" applyFill="1" applyBorder="1" applyAlignment="1"/>
    <xf numFmtId="167" fontId="1" fillId="0" borderId="5" xfId="1" applyNumberFormat="1" applyFont="1" applyBorder="1" applyAlignment="1"/>
    <xf numFmtId="167" fontId="1" fillId="0" borderId="6" xfId="1" applyNumberFormat="1" applyFont="1" applyBorder="1" applyAlignment="1"/>
    <xf numFmtId="0" fontId="8" fillId="5" borderId="0" xfId="1" applyFont="1" applyFill="1" applyAlignment="1"/>
    <xf numFmtId="0" fontId="4" fillId="3" borderId="11" xfId="1" applyFont="1" applyFill="1" applyBorder="1" applyAlignment="1"/>
    <xf numFmtId="164" fontId="1" fillId="0" borderId="9" xfId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4" fillId="0" borderId="0" xfId="0" applyFont="1" applyBorder="1"/>
    <xf numFmtId="0" fontId="24" fillId="0" borderId="0" xfId="0" applyFont="1" applyBorder="1" applyAlignment="1">
      <alignment horizontal="center"/>
    </xf>
    <xf numFmtId="167" fontId="1" fillId="2" borderId="0" xfId="1" applyNumberFormat="1" applyFont="1" applyFill="1" applyBorder="1" applyAlignment="1">
      <alignment horizontal="center"/>
    </xf>
    <xf numFmtId="167" fontId="4" fillId="2" borderId="0" xfId="1" applyNumberFormat="1" applyFont="1" applyFill="1" applyBorder="1" applyAlignment="1">
      <alignment horizontal="center"/>
    </xf>
    <xf numFmtId="167" fontId="4" fillId="0" borderId="0" xfId="1" applyNumberFormat="1" applyFont="1" applyBorder="1" applyAlignment="1">
      <alignment horizontal="center"/>
    </xf>
    <xf numFmtId="167" fontId="1" fillId="2" borderId="0" xfId="1" applyNumberFormat="1" applyFont="1" applyFill="1" applyBorder="1" applyAlignment="1"/>
    <xf numFmtId="167" fontId="1" fillId="0" borderId="0" xfId="1" applyNumberFormat="1" applyFont="1" applyBorder="1" applyAlignment="1"/>
    <xf numFmtId="165" fontId="22" fillId="0" borderId="0" xfId="1" applyNumberFormat="1" applyFont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8" fillId="6" borderId="0" xfId="1" applyNumberFormat="1" applyFont="1" applyFill="1" applyAlignment="1">
      <alignment horizontal="center" vertical="center"/>
    </xf>
    <xf numFmtId="0" fontId="4" fillId="0" borderId="14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7" borderId="8" xfId="1" applyFont="1" applyFill="1" applyBorder="1" applyAlignment="1"/>
  </cellXfs>
  <cellStyles count="2">
    <cellStyle name="一般" xfId="0" builtinId="0"/>
    <cellStyle name="常规 2" xfId="1" xr:uid="{00000000-0005-0000-0000-000001000000}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ing-Wen Chen (陳景文)" id="{1579D97C-0A8F-4A36-A07A-903DA3B91BC7}" userId="S::jing-wen.chen@mediatek.com::6b3dfebb-3ebf-436c-99de-fb1e2097d037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N23" dT="2025-03-24T03:06:41.94" personId="{1579D97C-0A8F-4A36-A07A-903DA3B91BC7}" id="{BD1D05D2-BC37-4C4F-AFF9-57931F0DC4B1}">
    <text>The largest ΔMBp value is 1dB in v18.8.0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25" sqref="B25"/>
    </sheetView>
  </sheetViews>
  <sheetFormatPr defaultRowHeight="12.75" x14ac:dyDescent="0.2"/>
  <cols>
    <col min="1" max="1" width="18.7109375" customWidth="1"/>
    <col min="2" max="2" width="70.7109375" customWidth="1"/>
    <col min="3" max="3" width="10.85546875" bestFit="1" customWidth="1"/>
    <col min="4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t="s">
        <v>144</v>
      </c>
    </row>
    <row r="4" spans="1:9" x14ac:dyDescent="0.2">
      <c r="A4" s="3"/>
      <c r="B4" t="s">
        <v>143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6" t="s">
        <v>100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141</v>
      </c>
      <c r="D12" s="316" t="s">
        <v>134</v>
      </c>
      <c r="E12" s="316" t="s">
        <v>134</v>
      </c>
      <c r="F12" s="316" t="s">
        <v>189</v>
      </c>
      <c r="G12" t="s">
        <v>135</v>
      </c>
      <c r="I12"/>
    </row>
    <row r="13" spans="1:9" x14ac:dyDescent="0.2">
      <c r="D13" s="5"/>
      <c r="G13"/>
      <c r="I13"/>
    </row>
    <row r="14" spans="1:9" x14ac:dyDescent="0.2">
      <c r="D14" s="5"/>
      <c r="G14"/>
      <c r="I14"/>
    </row>
    <row r="15" spans="1:9" x14ac:dyDescent="0.2">
      <c r="D15" s="5"/>
      <c r="G15"/>
      <c r="I15"/>
    </row>
    <row r="16" spans="1:9" x14ac:dyDescent="0.2">
      <c r="D16" s="5"/>
      <c r="G16"/>
      <c r="I16"/>
    </row>
    <row r="17" spans="4:9" x14ac:dyDescent="0.2">
      <c r="D17" s="5"/>
      <c r="G17"/>
      <c r="I17"/>
    </row>
    <row r="18" spans="4:9" x14ac:dyDescent="0.2">
      <c r="D18" s="5"/>
      <c r="G18"/>
      <c r="I18"/>
    </row>
    <row r="19" spans="4:9" x14ac:dyDescent="0.2">
      <c r="D19" s="5"/>
      <c r="G19"/>
      <c r="I19"/>
    </row>
    <row r="20" spans="4:9" x14ac:dyDescent="0.2">
      <c r="G20"/>
      <c r="I20"/>
    </row>
    <row r="21" spans="4:9" x14ac:dyDescent="0.2">
      <c r="G21"/>
      <c r="I21"/>
    </row>
    <row r="22" spans="4:9" x14ac:dyDescent="0.2">
      <c r="G22"/>
      <c r="I22"/>
    </row>
    <row r="23" spans="4:9" x14ac:dyDescent="0.2">
      <c r="G23"/>
      <c r="I23"/>
    </row>
    <row r="24" spans="4:9" x14ac:dyDescent="0.2">
      <c r="G24"/>
      <c r="I24"/>
    </row>
    <row r="25" spans="4:9" x14ac:dyDescent="0.2">
      <c r="G25"/>
      <c r="I25"/>
    </row>
    <row r="26" spans="4:9" x14ac:dyDescent="0.2">
      <c r="G26"/>
      <c r="I26"/>
    </row>
    <row r="27" spans="4:9" x14ac:dyDescent="0.2">
      <c r="G27"/>
      <c r="I27"/>
    </row>
    <row r="28" spans="4:9" x14ac:dyDescent="0.2">
      <c r="G28"/>
      <c r="I28"/>
    </row>
    <row r="29" spans="4:9" x14ac:dyDescent="0.2">
      <c r="G29"/>
      <c r="I29"/>
    </row>
    <row r="30" spans="4:9" x14ac:dyDescent="0.2">
      <c r="G30"/>
      <c r="I30"/>
    </row>
    <row r="31" spans="4:9" x14ac:dyDescent="0.2">
      <c r="G31"/>
      <c r="I31"/>
    </row>
    <row r="32" spans="4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8438C-61EE-416C-A80B-303B6FD0615E}">
  <dimension ref="A1:AQ166"/>
  <sheetViews>
    <sheetView tabSelected="1" topLeftCell="E13" zoomScale="85" zoomScaleNormal="85" workbookViewId="0">
      <selection activeCell="L33" sqref="L33"/>
    </sheetView>
  </sheetViews>
  <sheetFormatPr defaultColWidth="10.7109375" defaultRowHeight="12.75" x14ac:dyDescent="0.2"/>
  <cols>
    <col min="1" max="1" width="40.7109375" style="7" customWidth="1"/>
    <col min="2" max="2" width="11.7109375" style="7" customWidth="1"/>
    <col min="3" max="3" width="9.7109375" style="7" customWidth="1"/>
    <col min="4" max="7" width="8.7109375" style="7" customWidth="1"/>
    <col min="8" max="10" width="8.85546875" style="7" customWidth="1"/>
    <col min="11" max="39" width="8.7109375" style="7" customWidth="1"/>
    <col min="40" max="40" width="45.7109375" style="7" customWidth="1"/>
    <col min="41" max="274" width="10.7109375" style="7"/>
    <col min="275" max="275" width="40.7109375" style="7" customWidth="1"/>
    <col min="276" max="276" width="11.7109375" style="7" customWidth="1"/>
    <col min="277" max="277" width="9.7109375" style="7" customWidth="1"/>
    <col min="278" max="295" width="8.7109375" style="7" customWidth="1"/>
    <col min="296" max="296" width="45.7109375" style="7" customWidth="1"/>
    <col min="297" max="530" width="10.7109375" style="7"/>
    <col min="531" max="531" width="40.7109375" style="7" customWidth="1"/>
    <col min="532" max="532" width="11.7109375" style="7" customWidth="1"/>
    <col min="533" max="533" width="9.7109375" style="7" customWidth="1"/>
    <col min="534" max="551" width="8.7109375" style="7" customWidth="1"/>
    <col min="552" max="552" width="45.7109375" style="7" customWidth="1"/>
    <col min="553" max="786" width="10.7109375" style="7"/>
    <col min="787" max="787" width="40.7109375" style="7" customWidth="1"/>
    <col min="788" max="788" width="11.7109375" style="7" customWidth="1"/>
    <col min="789" max="789" width="9.7109375" style="7" customWidth="1"/>
    <col min="790" max="807" width="8.7109375" style="7" customWidth="1"/>
    <col min="808" max="808" width="45.7109375" style="7" customWidth="1"/>
    <col min="809" max="1042" width="10.7109375" style="7"/>
    <col min="1043" max="1043" width="40.7109375" style="7" customWidth="1"/>
    <col min="1044" max="1044" width="11.7109375" style="7" customWidth="1"/>
    <col min="1045" max="1045" width="9.7109375" style="7" customWidth="1"/>
    <col min="1046" max="1063" width="8.7109375" style="7" customWidth="1"/>
    <col min="1064" max="1064" width="45.7109375" style="7" customWidth="1"/>
    <col min="1065" max="1298" width="10.7109375" style="7"/>
    <col min="1299" max="1299" width="40.7109375" style="7" customWidth="1"/>
    <col min="1300" max="1300" width="11.7109375" style="7" customWidth="1"/>
    <col min="1301" max="1301" width="9.7109375" style="7" customWidth="1"/>
    <col min="1302" max="1319" width="8.7109375" style="7" customWidth="1"/>
    <col min="1320" max="1320" width="45.7109375" style="7" customWidth="1"/>
    <col min="1321" max="1554" width="10.7109375" style="7"/>
    <col min="1555" max="1555" width="40.7109375" style="7" customWidth="1"/>
    <col min="1556" max="1556" width="11.7109375" style="7" customWidth="1"/>
    <col min="1557" max="1557" width="9.7109375" style="7" customWidth="1"/>
    <col min="1558" max="1575" width="8.7109375" style="7" customWidth="1"/>
    <col min="1576" max="1576" width="45.7109375" style="7" customWidth="1"/>
    <col min="1577" max="1810" width="10.7109375" style="7"/>
    <col min="1811" max="1811" width="40.7109375" style="7" customWidth="1"/>
    <col min="1812" max="1812" width="11.7109375" style="7" customWidth="1"/>
    <col min="1813" max="1813" width="9.7109375" style="7" customWidth="1"/>
    <col min="1814" max="1831" width="8.7109375" style="7" customWidth="1"/>
    <col min="1832" max="1832" width="45.7109375" style="7" customWidth="1"/>
    <col min="1833" max="2066" width="10.7109375" style="7"/>
    <col min="2067" max="2067" width="40.7109375" style="7" customWidth="1"/>
    <col min="2068" max="2068" width="11.7109375" style="7" customWidth="1"/>
    <col min="2069" max="2069" width="9.7109375" style="7" customWidth="1"/>
    <col min="2070" max="2087" width="8.7109375" style="7" customWidth="1"/>
    <col min="2088" max="2088" width="45.7109375" style="7" customWidth="1"/>
    <col min="2089" max="2322" width="10.7109375" style="7"/>
    <col min="2323" max="2323" width="40.7109375" style="7" customWidth="1"/>
    <col min="2324" max="2324" width="11.7109375" style="7" customWidth="1"/>
    <col min="2325" max="2325" width="9.7109375" style="7" customWidth="1"/>
    <col min="2326" max="2343" width="8.7109375" style="7" customWidth="1"/>
    <col min="2344" max="2344" width="45.7109375" style="7" customWidth="1"/>
    <col min="2345" max="2578" width="10.7109375" style="7"/>
    <col min="2579" max="2579" width="40.7109375" style="7" customWidth="1"/>
    <col min="2580" max="2580" width="11.7109375" style="7" customWidth="1"/>
    <col min="2581" max="2581" width="9.7109375" style="7" customWidth="1"/>
    <col min="2582" max="2599" width="8.7109375" style="7" customWidth="1"/>
    <col min="2600" max="2600" width="45.7109375" style="7" customWidth="1"/>
    <col min="2601" max="2834" width="10.7109375" style="7"/>
    <col min="2835" max="2835" width="40.7109375" style="7" customWidth="1"/>
    <col min="2836" max="2836" width="11.7109375" style="7" customWidth="1"/>
    <col min="2837" max="2837" width="9.7109375" style="7" customWidth="1"/>
    <col min="2838" max="2855" width="8.7109375" style="7" customWidth="1"/>
    <col min="2856" max="2856" width="45.7109375" style="7" customWidth="1"/>
    <col min="2857" max="3090" width="10.7109375" style="7"/>
    <col min="3091" max="3091" width="40.7109375" style="7" customWidth="1"/>
    <col min="3092" max="3092" width="11.7109375" style="7" customWidth="1"/>
    <col min="3093" max="3093" width="9.7109375" style="7" customWidth="1"/>
    <col min="3094" max="3111" width="8.7109375" style="7" customWidth="1"/>
    <col min="3112" max="3112" width="45.7109375" style="7" customWidth="1"/>
    <col min="3113" max="3346" width="10.7109375" style="7"/>
    <col min="3347" max="3347" width="40.7109375" style="7" customWidth="1"/>
    <col min="3348" max="3348" width="11.7109375" style="7" customWidth="1"/>
    <col min="3349" max="3349" width="9.7109375" style="7" customWidth="1"/>
    <col min="3350" max="3367" width="8.7109375" style="7" customWidth="1"/>
    <col min="3368" max="3368" width="45.7109375" style="7" customWidth="1"/>
    <col min="3369" max="3602" width="10.7109375" style="7"/>
    <col min="3603" max="3603" width="40.7109375" style="7" customWidth="1"/>
    <col min="3604" max="3604" width="11.7109375" style="7" customWidth="1"/>
    <col min="3605" max="3605" width="9.7109375" style="7" customWidth="1"/>
    <col min="3606" max="3623" width="8.7109375" style="7" customWidth="1"/>
    <col min="3624" max="3624" width="45.7109375" style="7" customWidth="1"/>
    <col min="3625" max="3858" width="10.7109375" style="7"/>
    <col min="3859" max="3859" width="40.7109375" style="7" customWidth="1"/>
    <col min="3860" max="3860" width="11.7109375" style="7" customWidth="1"/>
    <col min="3861" max="3861" width="9.7109375" style="7" customWidth="1"/>
    <col min="3862" max="3879" width="8.7109375" style="7" customWidth="1"/>
    <col min="3880" max="3880" width="45.7109375" style="7" customWidth="1"/>
    <col min="3881" max="4114" width="10.7109375" style="7"/>
    <col min="4115" max="4115" width="40.7109375" style="7" customWidth="1"/>
    <col min="4116" max="4116" width="11.7109375" style="7" customWidth="1"/>
    <col min="4117" max="4117" width="9.7109375" style="7" customWidth="1"/>
    <col min="4118" max="4135" width="8.7109375" style="7" customWidth="1"/>
    <col min="4136" max="4136" width="45.7109375" style="7" customWidth="1"/>
    <col min="4137" max="4370" width="10.7109375" style="7"/>
    <col min="4371" max="4371" width="40.7109375" style="7" customWidth="1"/>
    <col min="4372" max="4372" width="11.7109375" style="7" customWidth="1"/>
    <col min="4373" max="4373" width="9.7109375" style="7" customWidth="1"/>
    <col min="4374" max="4391" width="8.7109375" style="7" customWidth="1"/>
    <col min="4392" max="4392" width="45.7109375" style="7" customWidth="1"/>
    <col min="4393" max="4626" width="10.7109375" style="7"/>
    <col min="4627" max="4627" width="40.7109375" style="7" customWidth="1"/>
    <col min="4628" max="4628" width="11.7109375" style="7" customWidth="1"/>
    <col min="4629" max="4629" width="9.7109375" style="7" customWidth="1"/>
    <col min="4630" max="4647" width="8.7109375" style="7" customWidth="1"/>
    <col min="4648" max="4648" width="45.7109375" style="7" customWidth="1"/>
    <col min="4649" max="4882" width="10.7109375" style="7"/>
    <col min="4883" max="4883" width="40.7109375" style="7" customWidth="1"/>
    <col min="4884" max="4884" width="11.7109375" style="7" customWidth="1"/>
    <col min="4885" max="4885" width="9.7109375" style="7" customWidth="1"/>
    <col min="4886" max="4903" width="8.7109375" style="7" customWidth="1"/>
    <col min="4904" max="4904" width="45.7109375" style="7" customWidth="1"/>
    <col min="4905" max="5138" width="10.7109375" style="7"/>
    <col min="5139" max="5139" width="40.7109375" style="7" customWidth="1"/>
    <col min="5140" max="5140" width="11.7109375" style="7" customWidth="1"/>
    <col min="5141" max="5141" width="9.7109375" style="7" customWidth="1"/>
    <col min="5142" max="5159" width="8.7109375" style="7" customWidth="1"/>
    <col min="5160" max="5160" width="45.7109375" style="7" customWidth="1"/>
    <col min="5161" max="5394" width="10.7109375" style="7"/>
    <col min="5395" max="5395" width="40.7109375" style="7" customWidth="1"/>
    <col min="5396" max="5396" width="11.7109375" style="7" customWidth="1"/>
    <col min="5397" max="5397" width="9.7109375" style="7" customWidth="1"/>
    <col min="5398" max="5415" width="8.7109375" style="7" customWidth="1"/>
    <col min="5416" max="5416" width="45.7109375" style="7" customWidth="1"/>
    <col min="5417" max="5650" width="10.7109375" style="7"/>
    <col min="5651" max="5651" width="40.7109375" style="7" customWidth="1"/>
    <col min="5652" max="5652" width="11.7109375" style="7" customWidth="1"/>
    <col min="5653" max="5653" width="9.7109375" style="7" customWidth="1"/>
    <col min="5654" max="5671" width="8.7109375" style="7" customWidth="1"/>
    <col min="5672" max="5672" width="45.7109375" style="7" customWidth="1"/>
    <col min="5673" max="5906" width="10.7109375" style="7"/>
    <col min="5907" max="5907" width="40.7109375" style="7" customWidth="1"/>
    <col min="5908" max="5908" width="11.7109375" style="7" customWidth="1"/>
    <col min="5909" max="5909" width="9.7109375" style="7" customWidth="1"/>
    <col min="5910" max="5927" width="8.7109375" style="7" customWidth="1"/>
    <col min="5928" max="5928" width="45.7109375" style="7" customWidth="1"/>
    <col min="5929" max="6162" width="10.7109375" style="7"/>
    <col min="6163" max="6163" width="40.7109375" style="7" customWidth="1"/>
    <col min="6164" max="6164" width="11.7109375" style="7" customWidth="1"/>
    <col min="6165" max="6165" width="9.7109375" style="7" customWidth="1"/>
    <col min="6166" max="6183" width="8.7109375" style="7" customWidth="1"/>
    <col min="6184" max="6184" width="45.7109375" style="7" customWidth="1"/>
    <col min="6185" max="6418" width="10.7109375" style="7"/>
    <col min="6419" max="6419" width="40.7109375" style="7" customWidth="1"/>
    <col min="6420" max="6420" width="11.7109375" style="7" customWidth="1"/>
    <col min="6421" max="6421" width="9.7109375" style="7" customWidth="1"/>
    <col min="6422" max="6439" width="8.7109375" style="7" customWidth="1"/>
    <col min="6440" max="6440" width="45.7109375" style="7" customWidth="1"/>
    <col min="6441" max="6674" width="10.7109375" style="7"/>
    <col min="6675" max="6675" width="40.7109375" style="7" customWidth="1"/>
    <col min="6676" max="6676" width="11.7109375" style="7" customWidth="1"/>
    <col min="6677" max="6677" width="9.7109375" style="7" customWidth="1"/>
    <col min="6678" max="6695" width="8.7109375" style="7" customWidth="1"/>
    <col min="6696" max="6696" width="45.7109375" style="7" customWidth="1"/>
    <col min="6697" max="6930" width="10.7109375" style="7"/>
    <col min="6931" max="6931" width="40.7109375" style="7" customWidth="1"/>
    <col min="6932" max="6932" width="11.7109375" style="7" customWidth="1"/>
    <col min="6933" max="6933" width="9.7109375" style="7" customWidth="1"/>
    <col min="6934" max="6951" width="8.7109375" style="7" customWidth="1"/>
    <col min="6952" max="6952" width="45.7109375" style="7" customWidth="1"/>
    <col min="6953" max="7186" width="10.7109375" style="7"/>
    <col min="7187" max="7187" width="40.7109375" style="7" customWidth="1"/>
    <col min="7188" max="7188" width="11.7109375" style="7" customWidth="1"/>
    <col min="7189" max="7189" width="9.7109375" style="7" customWidth="1"/>
    <col min="7190" max="7207" width="8.7109375" style="7" customWidth="1"/>
    <col min="7208" max="7208" width="45.7109375" style="7" customWidth="1"/>
    <col min="7209" max="7442" width="10.7109375" style="7"/>
    <col min="7443" max="7443" width="40.7109375" style="7" customWidth="1"/>
    <col min="7444" max="7444" width="11.7109375" style="7" customWidth="1"/>
    <col min="7445" max="7445" width="9.7109375" style="7" customWidth="1"/>
    <col min="7446" max="7463" width="8.7109375" style="7" customWidth="1"/>
    <col min="7464" max="7464" width="45.7109375" style="7" customWidth="1"/>
    <col min="7465" max="7698" width="10.7109375" style="7"/>
    <col min="7699" max="7699" width="40.7109375" style="7" customWidth="1"/>
    <col min="7700" max="7700" width="11.7109375" style="7" customWidth="1"/>
    <col min="7701" max="7701" width="9.7109375" style="7" customWidth="1"/>
    <col min="7702" max="7719" width="8.7109375" style="7" customWidth="1"/>
    <col min="7720" max="7720" width="45.7109375" style="7" customWidth="1"/>
    <col min="7721" max="7954" width="10.7109375" style="7"/>
    <col min="7955" max="7955" width="40.7109375" style="7" customWidth="1"/>
    <col min="7956" max="7956" width="11.7109375" style="7" customWidth="1"/>
    <col min="7957" max="7957" width="9.7109375" style="7" customWidth="1"/>
    <col min="7958" max="7975" width="8.7109375" style="7" customWidth="1"/>
    <col min="7976" max="7976" width="45.7109375" style="7" customWidth="1"/>
    <col min="7977" max="8210" width="10.7109375" style="7"/>
    <col min="8211" max="8211" width="40.7109375" style="7" customWidth="1"/>
    <col min="8212" max="8212" width="11.7109375" style="7" customWidth="1"/>
    <col min="8213" max="8213" width="9.7109375" style="7" customWidth="1"/>
    <col min="8214" max="8231" width="8.7109375" style="7" customWidth="1"/>
    <col min="8232" max="8232" width="45.7109375" style="7" customWidth="1"/>
    <col min="8233" max="8466" width="10.7109375" style="7"/>
    <col min="8467" max="8467" width="40.7109375" style="7" customWidth="1"/>
    <col min="8468" max="8468" width="11.7109375" style="7" customWidth="1"/>
    <col min="8469" max="8469" width="9.7109375" style="7" customWidth="1"/>
    <col min="8470" max="8487" width="8.7109375" style="7" customWidth="1"/>
    <col min="8488" max="8488" width="45.7109375" style="7" customWidth="1"/>
    <col min="8489" max="8722" width="10.7109375" style="7"/>
    <col min="8723" max="8723" width="40.7109375" style="7" customWidth="1"/>
    <col min="8724" max="8724" width="11.7109375" style="7" customWidth="1"/>
    <col min="8725" max="8725" width="9.7109375" style="7" customWidth="1"/>
    <col min="8726" max="8743" width="8.7109375" style="7" customWidth="1"/>
    <col min="8744" max="8744" width="45.7109375" style="7" customWidth="1"/>
    <col min="8745" max="8978" width="10.7109375" style="7"/>
    <col min="8979" max="8979" width="40.7109375" style="7" customWidth="1"/>
    <col min="8980" max="8980" width="11.7109375" style="7" customWidth="1"/>
    <col min="8981" max="8981" width="9.7109375" style="7" customWidth="1"/>
    <col min="8982" max="8999" width="8.7109375" style="7" customWidth="1"/>
    <col min="9000" max="9000" width="45.7109375" style="7" customWidth="1"/>
    <col min="9001" max="9234" width="10.7109375" style="7"/>
    <col min="9235" max="9235" width="40.7109375" style="7" customWidth="1"/>
    <col min="9236" max="9236" width="11.7109375" style="7" customWidth="1"/>
    <col min="9237" max="9237" width="9.7109375" style="7" customWidth="1"/>
    <col min="9238" max="9255" width="8.7109375" style="7" customWidth="1"/>
    <col min="9256" max="9256" width="45.7109375" style="7" customWidth="1"/>
    <col min="9257" max="9490" width="10.7109375" style="7"/>
    <col min="9491" max="9491" width="40.7109375" style="7" customWidth="1"/>
    <col min="9492" max="9492" width="11.7109375" style="7" customWidth="1"/>
    <col min="9493" max="9493" width="9.7109375" style="7" customWidth="1"/>
    <col min="9494" max="9511" width="8.7109375" style="7" customWidth="1"/>
    <col min="9512" max="9512" width="45.7109375" style="7" customWidth="1"/>
    <col min="9513" max="9746" width="10.7109375" style="7"/>
    <col min="9747" max="9747" width="40.7109375" style="7" customWidth="1"/>
    <col min="9748" max="9748" width="11.7109375" style="7" customWidth="1"/>
    <col min="9749" max="9749" width="9.7109375" style="7" customWidth="1"/>
    <col min="9750" max="9767" width="8.7109375" style="7" customWidth="1"/>
    <col min="9768" max="9768" width="45.7109375" style="7" customWidth="1"/>
    <col min="9769" max="10002" width="10.7109375" style="7"/>
    <col min="10003" max="10003" width="40.7109375" style="7" customWidth="1"/>
    <col min="10004" max="10004" width="11.7109375" style="7" customWidth="1"/>
    <col min="10005" max="10005" width="9.7109375" style="7" customWidth="1"/>
    <col min="10006" max="10023" width="8.7109375" style="7" customWidth="1"/>
    <col min="10024" max="10024" width="45.7109375" style="7" customWidth="1"/>
    <col min="10025" max="10258" width="10.7109375" style="7"/>
    <col min="10259" max="10259" width="40.7109375" style="7" customWidth="1"/>
    <col min="10260" max="10260" width="11.7109375" style="7" customWidth="1"/>
    <col min="10261" max="10261" width="9.7109375" style="7" customWidth="1"/>
    <col min="10262" max="10279" width="8.7109375" style="7" customWidth="1"/>
    <col min="10280" max="10280" width="45.7109375" style="7" customWidth="1"/>
    <col min="10281" max="10514" width="10.7109375" style="7"/>
    <col min="10515" max="10515" width="40.7109375" style="7" customWidth="1"/>
    <col min="10516" max="10516" width="11.7109375" style="7" customWidth="1"/>
    <col min="10517" max="10517" width="9.7109375" style="7" customWidth="1"/>
    <col min="10518" max="10535" width="8.7109375" style="7" customWidth="1"/>
    <col min="10536" max="10536" width="45.7109375" style="7" customWidth="1"/>
    <col min="10537" max="10770" width="10.7109375" style="7"/>
    <col min="10771" max="10771" width="40.7109375" style="7" customWidth="1"/>
    <col min="10772" max="10772" width="11.7109375" style="7" customWidth="1"/>
    <col min="10773" max="10773" width="9.7109375" style="7" customWidth="1"/>
    <col min="10774" max="10791" width="8.7109375" style="7" customWidth="1"/>
    <col min="10792" max="10792" width="45.7109375" style="7" customWidth="1"/>
    <col min="10793" max="11026" width="10.7109375" style="7"/>
    <col min="11027" max="11027" width="40.7109375" style="7" customWidth="1"/>
    <col min="11028" max="11028" width="11.7109375" style="7" customWidth="1"/>
    <col min="11029" max="11029" width="9.7109375" style="7" customWidth="1"/>
    <col min="11030" max="11047" width="8.7109375" style="7" customWidth="1"/>
    <col min="11048" max="11048" width="45.7109375" style="7" customWidth="1"/>
    <col min="11049" max="11282" width="10.7109375" style="7"/>
    <col min="11283" max="11283" width="40.7109375" style="7" customWidth="1"/>
    <col min="11284" max="11284" width="11.7109375" style="7" customWidth="1"/>
    <col min="11285" max="11285" width="9.7109375" style="7" customWidth="1"/>
    <col min="11286" max="11303" width="8.7109375" style="7" customWidth="1"/>
    <col min="11304" max="11304" width="45.7109375" style="7" customWidth="1"/>
    <col min="11305" max="11538" width="10.7109375" style="7"/>
    <col min="11539" max="11539" width="40.7109375" style="7" customWidth="1"/>
    <col min="11540" max="11540" width="11.7109375" style="7" customWidth="1"/>
    <col min="11541" max="11541" width="9.7109375" style="7" customWidth="1"/>
    <col min="11542" max="11559" width="8.7109375" style="7" customWidth="1"/>
    <col min="11560" max="11560" width="45.7109375" style="7" customWidth="1"/>
    <col min="11561" max="11794" width="10.7109375" style="7"/>
    <col min="11795" max="11795" width="40.7109375" style="7" customWidth="1"/>
    <col min="11796" max="11796" width="11.7109375" style="7" customWidth="1"/>
    <col min="11797" max="11797" width="9.7109375" style="7" customWidth="1"/>
    <col min="11798" max="11815" width="8.7109375" style="7" customWidth="1"/>
    <col min="11816" max="11816" width="45.7109375" style="7" customWidth="1"/>
    <col min="11817" max="12050" width="10.7109375" style="7"/>
    <col min="12051" max="12051" width="40.7109375" style="7" customWidth="1"/>
    <col min="12052" max="12052" width="11.7109375" style="7" customWidth="1"/>
    <col min="12053" max="12053" width="9.7109375" style="7" customWidth="1"/>
    <col min="12054" max="12071" width="8.7109375" style="7" customWidth="1"/>
    <col min="12072" max="12072" width="45.7109375" style="7" customWidth="1"/>
    <col min="12073" max="12306" width="10.7109375" style="7"/>
    <col min="12307" max="12307" width="40.7109375" style="7" customWidth="1"/>
    <col min="12308" max="12308" width="11.7109375" style="7" customWidth="1"/>
    <col min="12309" max="12309" width="9.7109375" style="7" customWidth="1"/>
    <col min="12310" max="12327" width="8.7109375" style="7" customWidth="1"/>
    <col min="12328" max="12328" width="45.7109375" style="7" customWidth="1"/>
    <col min="12329" max="12562" width="10.7109375" style="7"/>
    <col min="12563" max="12563" width="40.7109375" style="7" customWidth="1"/>
    <col min="12564" max="12564" width="11.7109375" style="7" customWidth="1"/>
    <col min="12565" max="12565" width="9.7109375" style="7" customWidth="1"/>
    <col min="12566" max="12583" width="8.7109375" style="7" customWidth="1"/>
    <col min="12584" max="12584" width="45.7109375" style="7" customWidth="1"/>
    <col min="12585" max="12818" width="10.7109375" style="7"/>
    <col min="12819" max="12819" width="40.7109375" style="7" customWidth="1"/>
    <col min="12820" max="12820" width="11.7109375" style="7" customWidth="1"/>
    <col min="12821" max="12821" width="9.7109375" style="7" customWidth="1"/>
    <col min="12822" max="12839" width="8.7109375" style="7" customWidth="1"/>
    <col min="12840" max="12840" width="45.7109375" style="7" customWidth="1"/>
    <col min="12841" max="13074" width="10.7109375" style="7"/>
    <col min="13075" max="13075" width="40.7109375" style="7" customWidth="1"/>
    <col min="13076" max="13076" width="11.7109375" style="7" customWidth="1"/>
    <col min="13077" max="13077" width="9.7109375" style="7" customWidth="1"/>
    <col min="13078" max="13095" width="8.7109375" style="7" customWidth="1"/>
    <col min="13096" max="13096" width="45.7109375" style="7" customWidth="1"/>
    <col min="13097" max="13330" width="10.7109375" style="7"/>
    <col min="13331" max="13331" width="40.7109375" style="7" customWidth="1"/>
    <col min="13332" max="13332" width="11.7109375" style="7" customWidth="1"/>
    <col min="13333" max="13333" width="9.7109375" style="7" customWidth="1"/>
    <col min="13334" max="13351" width="8.7109375" style="7" customWidth="1"/>
    <col min="13352" max="13352" width="45.7109375" style="7" customWidth="1"/>
    <col min="13353" max="13586" width="10.7109375" style="7"/>
    <col min="13587" max="13587" width="40.7109375" style="7" customWidth="1"/>
    <col min="13588" max="13588" width="11.7109375" style="7" customWidth="1"/>
    <col min="13589" max="13589" width="9.7109375" style="7" customWidth="1"/>
    <col min="13590" max="13607" width="8.7109375" style="7" customWidth="1"/>
    <col min="13608" max="13608" width="45.7109375" style="7" customWidth="1"/>
    <col min="13609" max="13842" width="10.7109375" style="7"/>
    <col min="13843" max="13843" width="40.7109375" style="7" customWidth="1"/>
    <col min="13844" max="13844" width="11.7109375" style="7" customWidth="1"/>
    <col min="13845" max="13845" width="9.7109375" style="7" customWidth="1"/>
    <col min="13846" max="13863" width="8.7109375" style="7" customWidth="1"/>
    <col min="13864" max="13864" width="45.7109375" style="7" customWidth="1"/>
    <col min="13865" max="14098" width="10.7109375" style="7"/>
    <col min="14099" max="14099" width="40.7109375" style="7" customWidth="1"/>
    <col min="14100" max="14100" width="11.7109375" style="7" customWidth="1"/>
    <col min="14101" max="14101" width="9.7109375" style="7" customWidth="1"/>
    <col min="14102" max="14119" width="8.7109375" style="7" customWidth="1"/>
    <col min="14120" max="14120" width="45.7109375" style="7" customWidth="1"/>
    <col min="14121" max="14354" width="10.7109375" style="7"/>
    <col min="14355" max="14355" width="40.7109375" style="7" customWidth="1"/>
    <col min="14356" max="14356" width="11.7109375" style="7" customWidth="1"/>
    <col min="14357" max="14357" width="9.7109375" style="7" customWidth="1"/>
    <col min="14358" max="14375" width="8.7109375" style="7" customWidth="1"/>
    <col min="14376" max="14376" width="45.7109375" style="7" customWidth="1"/>
    <col min="14377" max="14610" width="10.7109375" style="7"/>
    <col min="14611" max="14611" width="40.7109375" style="7" customWidth="1"/>
    <col min="14612" max="14612" width="11.7109375" style="7" customWidth="1"/>
    <col min="14613" max="14613" width="9.7109375" style="7" customWidth="1"/>
    <col min="14614" max="14631" width="8.7109375" style="7" customWidth="1"/>
    <col min="14632" max="14632" width="45.7109375" style="7" customWidth="1"/>
    <col min="14633" max="14866" width="10.7109375" style="7"/>
    <col min="14867" max="14867" width="40.7109375" style="7" customWidth="1"/>
    <col min="14868" max="14868" width="11.7109375" style="7" customWidth="1"/>
    <col min="14869" max="14869" width="9.7109375" style="7" customWidth="1"/>
    <col min="14870" max="14887" width="8.7109375" style="7" customWidth="1"/>
    <col min="14888" max="14888" width="45.7109375" style="7" customWidth="1"/>
    <col min="14889" max="15122" width="10.7109375" style="7"/>
    <col min="15123" max="15123" width="40.7109375" style="7" customWidth="1"/>
    <col min="15124" max="15124" width="11.7109375" style="7" customWidth="1"/>
    <col min="15125" max="15125" width="9.7109375" style="7" customWidth="1"/>
    <col min="15126" max="15143" width="8.7109375" style="7" customWidth="1"/>
    <col min="15144" max="15144" width="45.7109375" style="7" customWidth="1"/>
    <col min="15145" max="15378" width="10.7109375" style="7"/>
    <col min="15379" max="15379" width="40.7109375" style="7" customWidth="1"/>
    <col min="15380" max="15380" width="11.7109375" style="7" customWidth="1"/>
    <col min="15381" max="15381" width="9.7109375" style="7" customWidth="1"/>
    <col min="15382" max="15399" width="8.7109375" style="7" customWidth="1"/>
    <col min="15400" max="15400" width="45.7109375" style="7" customWidth="1"/>
    <col min="15401" max="15634" width="10.7109375" style="7"/>
    <col min="15635" max="15635" width="40.7109375" style="7" customWidth="1"/>
    <col min="15636" max="15636" width="11.7109375" style="7" customWidth="1"/>
    <col min="15637" max="15637" width="9.7109375" style="7" customWidth="1"/>
    <col min="15638" max="15655" width="8.7109375" style="7" customWidth="1"/>
    <col min="15656" max="15656" width="45.7109375" style="7" customWidth="1"/>
    <col min="15657" max="15890" width="10.7109375" style="7"/>
    <col min="15891" max="15891" width="40.7109375" style="7" customWidth="1"/>
    <col min="15892" max="15892" width="11.7109375" style="7" customWidth="1"/>
    <col min="15893" max="15893" width="9.7109375" style="7" customWidth="1"/>
    <col min="15894" max="15911" width="8.7109375" style="7" customWidth="1"/>
    <col min="15912" max="15912" width="45.7109375" style="7" customWidth="1"/>
    <col min="15913" max="16146" width="10.7109375" style="7"/>
    <col min="16147" max="16147" width="40.7109375" style="7" customWidth="1"/>
    <col min="16148" max="16148" width="11.7109375" style="7" customWidth="1"/>
    <col min="16149" max="16149" width="9.7109375" style="7" customWidth="1"/>
    <col min="16150" max="16167" width="8.7109375" style="7" customWidth="1"/>
    <col min="16168" max="16168" width="45.7109375" style="7" customWidth="1"/>
    <col min="16169" max="16384" width="10.7109375" style="7"/>
  </cols>
  <sheetData>
    <row r="1" spans="1:40" ht="13.5" thickBot="1" x14ac:dyDescent="0.25"/>
    <row r="2" spans="1:40" ht="13.5" thickBot="1" x14ac:dyDescent="0.25">
      <c r="A2" s="8" t="s">
        <v>9</v>
      </c>
      <c r="B2" s="9"/>
      <c r="C2" s="186" t="s">
        <v>111</v>
      </c>
      <c r="D2" s="299" t="s">
        <v>35</v>
      </c>
      <c r="E2" s="300"/>
      <c r="F2" s="300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2"/>
      <c r="T2" s="299" t="s">
        <v>38</v>
      </c>
      <c r="U2" s="300"/>
      <c r="V2" s="300"/>
      <c r="W2" s="301"/>
      <c r="X2" s="301"/>
      <c r="Y2" s="301"/>
      <c r="Z2" s="301"/>
      <c r="AA2" s="301"/>
      <c r="AB2" s="301"/>
      <c r="AC2" s="301"/>
      <c r="AD2" s="301"/>
      <c r="AE2" s="302"/>
      <c r="AF2" s="252"/>
      <c r="AG2" s="252"/>
      <c r="AH2" s="252"/>
      <c r="AI2" s="252"/>
      <c r="AJ2" s="252"/>
      <c r="AK2" s="252"/>
      <c r="AL2" s="252"/>
      <c r="AM2" s="252"/>
      <c r="AN2" s="12" t="s">
        <v>0</v>
      </c>
    </row>
    <row r="3" spans="1:40" x14ac:dyDescent="0.2">
      <c r="A3" s="25"/>
      <c r="B3" s="45"/>
      <c r="C3" s="254"/>
      <c r="D3" s="303" t="s">
        <v>36</v>
      </c>
      <c r="E3" s="304"/>
      <c r="F3" s="304"/>
      <c r="G3" s="305"/>
      <c r="H3" s="303" t="s">
        <v>37</v>
      </c>
      <c r="I3" s="304"/>
      <c r="J3" s="304"/>
      <c r="K3" s="305"/>
      <c r="L3" s="303" t="s">
        <v>145</v>
      </c>
      <c r="M3" s="304"/>
      <c r="N3" s="304"/>
      <c r="O3" s="305"/>
      <c r="P3" s="303" t="s">
        <v>146</v>
      </c>
      <c r="Q3" s="304"/>
      <c r="R3" s="304"/>
      <c r="S3" s="305"/>
      <c r="T3" s="16"/>
      <c r="U3" s="16"/>
      <c r="V3" s="16"/>
      <c r="W3" s="16"/>
      <c r="X3" s="251"/>
      <c r="Y3" s="252"/>
      <c r="Z3" s="252"/>
      <c r="AA3" s="51"/>
      <c r="AB3" s="251"/>
      <c r="AC3" s="252"/>
      <c r="AD3" s="252"/>
      <c r="AE3" s="51"/>
      <c r="AF3" s="16"/>
      <c r="AG3" s="16"/>
      <c r="AH3" s="16"/>
      <c r="AI3" s="16"/>
      <c r="AJ3" s="16"/>
      <c r="AK3" s="16"/>
      <c r="AL3" s="16"/>
      <c r="AM3" s="16"/>
      <c r="AN3" s="81"/>
    </row>
    <row r="4" spans="1:40" x14ac:dyDescent="0.2">
      <c r="A4" s="25"/>
      <c r="B4" s="14" t="s">
        <v>1</v>
      </c>
      <c r="C4" s="16"/>
      <c r="D4" s="107" t="s">
        <v>105</v>
      </c>
      <c r="E4" s="204" t="s">
        <v>106</v>
      </c>
      <c r="F4" s="204" t="s">
        <v>136</v>
      </c>
      <c r="G4" s="182" t="s">
        <v>137</v>
      </c>
      <c r="H4" s="107" t="s">
        <v>105</v>
      </c>
      <c r="I4" s="204" t="s">
        <v>106</v>
      </c>
      <c r="J4" s="204" t="s">
        <v>136</v>
      </c>
      <c r="K4" s="182" t="s">
        <v>137</v>
      </c>
      <c r="L4" s="107" t="s">
        <v>105</v>
      </c>
      <c r="M4" s="204" t="s">
        <v>106</v>
      </c>
      <c r="N4" s="204" t="s">
        <v>136</v>
      </c>
      <c r="O4" s="182" t="s">
        <v>137</v>
      </c>
      <c r="P4" s="107" t="s">
        <v>105</v>
      </c>
      <c r="Q4" s="204" t="s">
        <v>106</v>
      </c>
      <c r="R4" s="204" t="s">
        <v>136</v>
      </c>
      <c r="S4" s="182" t="s">
        <v>137</v>
      </c>
      <c r="T4" s="16"/>
      <c r="U4" s="16"/>
      <c r="V4" s="16"/>
      <c r="W4" s="16"/>
      <c r="X4" s="107" t="s">
        <v>105</v>
      </c>
      <c r="Y4" s="204" t="s">
        <v>106</v>
      </c>
      <c r="Z4" s="204" t="s">
        <v>136</v>
      </c>
      <c r="AA4" s="182" t="s">
        <v>137</v>
      </c>
      <c r="AB4" s="107" t="s">
        <v>105</v>
      </c>
      <c r="AC4" s="204" t="s">
        <v>106</v>
      </c>
      <c r="AD4" s="204" t="s">
        <v>136</v>
      </c>
      <c r="AE4" s="182" t="s">
        <v>137</v>
      </c>
      <c r="AF4" s="16"/>
      <c r="AG4" s="16"/>
      <c r="AH4" s="16"/>
      <c r="AI4" s="16"/>
      <c r="AJ4" s="16"/>
      <c r="AK4" s="16"/>
      <c r="AL4" s="16"/>
      <c r="AM4" s="16"/>
      <c r="AN4" s="81"/>
    </row>
    <row r="5" spans="1:40" x14ac:dyDescent="0.2">
      <c r="A5" s="13" t="s">
        <v>128</v>
      </c>
      <c r="B5" s="78" t="s">
        <v>27</v>
      </c>
      <c r="C5" s="23"/>
      <c r="D5" s="202">
        <v>120</v>
      </c>
      <c r="E5" s="201">
        <f t="shared" ref="E5:F9" si="0">$D5</f>
        <v>120</v>
      </c>
      <c r="F5" s="201">
        <f t="shared" si="0"/>
        <v>120</v>
      </c>
      <c r="G5" s="201">
        <f>$D5</f>
        <v>120</v>
      </c>
      <c r="H5" s="18"/>
      <c r="I5" s="213"/>
      <c r="J5" s="213"/>
      <c r="K5" s="45"/>
      <c r="L5" s="202">
        <v>120</v>
      </c>
      <c r="M5" s="201">
        <f t="shared" ref="M5:N9" si="1">$L5</f>
        <v>120</v>
      </c>
      <c r="N5" s="201">
        <f t="shared" si="1"/>
        <v>120</v>
      </c>
      <c r="O5" s="201">
        <f>$L5</f>
        <v>120</v>
      </c>
      <c r="P5" s="18"/>
      <c r="Q5" s="213"/>
      <c r="R5" s="213"/>
      <c r="S5" s="45"/>
      <c r="T5" s="22"/>
      <c r="U5" s="22"/>
      <c r="V5" s="22"/>
      <c r="W5" s="22"/>
      <c r="X5" s="38"/>
      <c r="Y5" s="220"/>
      <c r="Z5" s="220"/>
      <c r="AA5" s="104"/>
      <c r="AB5" s="38"/>
      <c r="AC5" s="220"/>
      <c r="AD5" s="220"/>
      <c r="AE5" s="104"/>
      <c r="AF5" s="27"/>
      <c r="AG5" s="27"/>
      <c r="AH5" s="27"/>
      <c r="AI5" s="27"/>
      <c r="AJ5" s="27"/>
      <c r="AK5" s="27"/>
      <c r="AL5" s="27"/>
      <c r="AM5" s="16"/>
      <c r="AN5" s="20" t="s">
        <v>182</v>
      </c>
    </row>
    <row r="6" spans="1:40" x14ac:dyDescent="0.2">
      <c r="A6" s="13" t="s">
        <v>125</v>
      </c>
      <c r="B6" s="78"/>
      <c r="C6" s="23"/>
      <c r="D6" s="202">
        <v>240</v>
      </c>
      <c r="E6" s="201">
        <f t="shared" si="0"/>
        <v>240</v>
      </c>
      <c r="F6" s="201">
        <f t="shared" si="0"/>
        <v>240</v>
      </c>
      <c r="G6" s="201">
        <f>$D6</f>
        <v>240</v>
      </c>
      <c r="H6" s="18"/>
      <c r="I6" s="213"/>
      <c r="J6" s="213"/>
      <c r="K6" s="45"/>
      <c r="L6" s="202">
        <v>240</v>
      </c>
      <c r="M6" s="201">
        <f t="shared" si="1"/>
        <v>240</v>
      </c>
      <c r="N6" s="201">
        <f t="shared" si="1"/>
        <v>240</v>
      </c>
      <c r="O6" s="201">
        <f>$L6</f>
        <v>240</v>
      </c>
      <c r="P6" s="18"/>
      <c r="Q6" s="213"/>
      <c r="R6" s="213"/>
      <c r="S6" s="45"/>
      <c r="T6" s="22"/>
      <c r="U6" s="22"/>
      <c r="V6" s="22"/>
      <c r="W6" s="22"/>
      <c r="X6" s="38"/>
      <c r="Y6" s="220"/>
      <c r="Z6" s="220"/>
      <c r="AA6" s="104"/>
      <c r="AB6" s="38"/>
      <c r="AC6" s="220"/>
      <c r="AD6" s="220"/>
      <c r="AE6" s="104"/>
      <c r="AF6" s="27"/>
      <c r="AG6" s="27"/>
      <c r="AH6" s="27"/>
      <c r="AI6" s="27"/>
      <c r="AJ6" s="27"/>
      <c r="AK6" s="27"/>
      <c r="AL6" s="27"/>
      <c r="AM6" s="16"/>
      <c r="AN6" s="20" t="s">
        <v>127</v>
      </c>
    </row>
    <row r="7" spans="1:40" x14ac:dyDescent="0.2">
      <c r="A7" s="13" t="s">
        <v>126</v>
      </c>
      <c r="B7" s="78" t="s">
        <v>27</v>
      </c>
      <c r="C7" s="23"/>
      <c r="D7" s="202">
        <v>120</v>
      </c>
      <c r="E7" s="201">
        <f t="shared" si="0"/>
        <v>120</v>
      </c>
      <c r="F7" s="201">
        <f t="shared" si="0"/>
        <v>120</v>
      </c>
      <c r="G7" s="201">
        <f>$D7</f>
        <v>120</v>
      </c>
      <c r="H7" s="18"/>
      <c r="I7" s="213"/>
      <c r="J7" s="213"/>
      <c r="K7" s="45"/>
      <c r="L7" s="202">
        <v>120</v>
      </c>
      <c r="M7" s="201">
        <f t="shared" si="1"/>
        <v>120</v>
      </c>
      <c r="N7" s="201">
        <f t="shared" si="1"/>
        <v>120</v>
      </c>
      <c r="O7" s="201">
        <f>$L7</f>
        <v>120</v>
      </c>
      <c r="P7" s="18"/>
      <c r="Q7" s="213"/>
      <c r="R7" s="213"/>
      <c r="S7" s="45"/>
      <c r="T7" s="22"/>
      <c r="U7" s="22"/>
      <c r="V7" s="22"/>
      <c r="W7" s="22"/>
      <c r="X7" s="38"/>
      <c r="Y7" s="220"/>
      <c r="Z7" s="220"/>
      <c r="AA7" s="104"/>
      <c r="AB7" s="38"/>
      <c r="AC7" s="220"/>
      <c r="AD7" s="220"/>
      <c r="AE7" s="104"/>
      <c r="AF7" s="27"/>
      <c r="AG7" s="27"/>
      <c r="AH7" s="27"/>
      <c r="AI7" s="27"/>
      <c r="AJ7" s="27"/>
      <c r="AK7" s="27"/>
      <c r="AL7" s="27"/>
      <c r="AM7" s="16"/>
      <c r="AN7" s="20" t="s">
        <v>182</v>
      </c>
    </row>
    <row r="8" spans="1:40" x14ac:dyDescent="0.2">
      <c r="A8" s="13" t="s">
        <v>28</v>
      </c>
      <c r="B8" s="79" t="s">
        <v>29</v>
      </c>
      <c r="C8" s="73"/>
      <c r="D8" s="202">
        <v>100</v>
      </c>
      <c r="E8" s="201">
        <f t="shared" si="0"/>
        <v>100</v>
      </c>
      <c r="F8" s="201">
        <f t="shared" si="0"/>
        <v>100</v>
      </c>
      <c r="G8" s="201">
        <f>$D8</f>
        <v>100</v>
      </c>
      <c r="H8" s="18"/>
      <c r="I8" s="213"/>
      <c r="J8" s="213"/>
      <c r="K8" s="45"/>
      <c r="L8" s="202">
        <v>100</v>
      </c>
      <c r="M8" s="201">
        <f t="shared" si="1"/>
        <v>100</v>
      </c>
      <c r="N8" s="201">
        <f t="shared" si="1"/>
        <v>100</v>
      </c>
      <c r="O8" s="201">
        <f>$L8</f>
        <v>100</v>
      </c>
      <c r="P8" s="18"/>
      <c r="Q8" s="213"/>
      <c r="R8" s="213"/>
      <c r="S8" s="45"/>
      <c r="T8" s="22"/>
      <c r="U8" s="22"/>
      <c r="V8" s="22"/>
      <c r="W8" s="22"/>
      <c r="X8" s="38"/>
      <c r="Y8" s="220"/>
      <c r="Z8" s="220"/>
      <c r="AA8" s="104"/>
      <c r="AB8" s="38"/>
      <c r="AC8" s="220"/>
      <c r="AD8" s="220"/>
      <c r="AE8" s="104"/>
      <c r="AF8" s="27"/>
      <c r="AG8" s="27"/>
      <c r="AH8" s="27"/>
      <c r="AI8" s="27"/>
      <c r="AJ8" s="27"/>
      <c r="AK8" s="27"/>
      <c r="AL8" s="27"/>
      <c r="AM8" s="16"/>
      <c r="AN8" s="20" t="s">
        <v>179</v>
      </c>
    </row>
    <row r="9" spans="1:40" x14ac:dyDescent="0.2">
      <c r="A9" s="13" t="s">
        <v>129</v>
      </c>
      <c r="B9" s="19"/>
      <c r="C9" s="17"/>
      <c r="D9" s="113">
        <v>66</v>
      </c>
      <c r="E9" s="201">
        <f t="shared" si="0"/>
        <v>66</v>
      </c>
      <c r="F9" s="201">
        <f t="shared" si="0"/>
        <v>66</v>
      </c>
      <c r="G9" s="255">
        <f>$D9</f>
        <v>66</v>
      </c>
      <c r="H9" s="18"/>
      <c r="I9" s="213"/>
      <c r="J9" s="213"/>
      <c r="K9" s="45"/>
      <c r="L9" s="113">
        <v>66</v>
      </c>
      <c r="M9" s="255">
        <f t="shared" si="1"/>
        <v>66</v>
      </c>
      <c r="N9" s="255">
        <f t="shared" si="1"/>
        <v>66</v>
      </c>
      <c r="O9" s="255">
        <f>$L9</f>
        <v>66</v>
      </c>
      <c r="P9" s="18"/>
      <c r="Q9" s="213"/>
      <c r="R9" s="213"/>
      <c r="S9" s="45"/>
      <c r="T9" s="21"/>
      <c r="U9" s="21"/>
      <c r="V9" s="21"/>
      <c r="W9" s="21"/>
      <c r="X9" s="112"/>
      <c r="Y9" s="211"/>
      <c r="Z9" s="211"/>
      <c r="AA9" s="90"/>
      <c r="AB9" s="112"/>
      <c r="AC9" s="211"/>
      <c r="AD9" s="211"/>
      <c r="AE9" s="90"/>
      <c r="AF9" s="17"/>
      <c r="AG9" s="17"/>
      <c r="AH9" s="17"/>
      <c r="AI9" s="17"/>
      <c r="AJ9" s="17"/>
      <c r="AK9" s="17"/>
      <c r="AL9" s="17"/>
      <c r="AM9" s="17"/>
      <c r="AN9" s="20" t="s">
        <v>180</v>
      </c>
    </row>
    <row r="10" spans="1:40" x14ac:dyDescent="0.2">
      <c r="A10" s="18" t="s">
        <v>76</v>
      </c>
      <c r="B10" s="19" t="s">
        <v>79</v>
      </c>
      <c r="C10" s="17"/>
      <c r="D10" s="111">
        <v>-104.7</v>
      </c>
      <c r="E10" s="205">
        <v>-104.7</v>
      </c>
      <c r="F10" s="205">
        <v>-104.7</v>
      </c>
      <c r="G10" s="163">
        <v>-104.7</v>
      </c>
      <c r="H10" s="120"/>
      <c r="I10" s="226"/>
      <c r="J10" s="226"/>
      <c r="K10" s="91"/>
      <c r="L10" s="111">
        <v>-104.7</v>
      </c>
      <c r="M10" s="205">
        <v>-104.7</v>
      </c>
      <c r="N10" s="205">
        <v>-104.7</v>
      </c>
      <c r="O10" s="163">
        <v>-104.7</v>
      </c>
      <c r="P10" s="120"/>
      <c r="Q10" s="226"/>
      <c r="R10" s="226"/>
      <c r="S10" s="91"/>
      <c r="T10" s="22"/>
      <c r="U10" s="22"/>
      <c r="V10" s="22"/>
      <c r="W10" s="22"/>
      <c r="X10" s="38"/>
      <c r="Y10" s="220"/>
      <c r="Z10" s="220"/>
      <c r="AA10" s="104"/>
      <c r="AB10" s="38"/>
      <c r="AC10" s="220"/>
      <c r="AD10" s="220"/>
      <c r="AE10" s="104"/>
      <c r="AF10" s="27"/>
      <c r="AG10" s="27"/>
      <c r="AH10" s="27"/>
      <c r="AI10" s="27"/>
      <c r="AJ10" s="27"/>
      <c r="AK10" s="27"/>
      <c r="AL10" s="27"/>
      <c r="AM10" s="16"/>
      <c r="AN10" s="20" t="s">
        <v>182</v>
      </c>
    </row>
    <row r="11" spans="1:40" ht="13.5" thickBot="1" x14ac:dyDescent="0.25">
      <c r="A11" s="18" t="s">
        <v>77</v>
      </c>
      <c r="B11" s="19" t="s">
        <v>2</v>
      </c>
      <c r="C11" s="17"/>
      <c r="D11" s="68"/>
      <c r="E11" s="206"/>
      <c r="F11" s="206"/>
      <c r="G11" s="19"/>
      <c r="H11" s="172">
        <v>5</v>
      </c>
      <c r="I11" s="227">
        <v>5</v>
      </c>
      <c r="J11" s="227">
        <v>5</v>
      </c>
      <c r="K11" s="167">
        <v>5</v>
      </c>
      <c r="L11" s="68"/>
      <c r="M11" s="206"/>
      <c r="N11" s="206"/>
      <c r="O11" s="19"/>
      <c r="P11" s="237">
        <v>5</v>
      </c>
      <c r="Q11" s="238">
        <v>5</v>
      </c>
      <c r="R11" s="238">
        <v>5</v>
      </c>
      <c r="S11" s="175">
        <v>5</v>
      </c>
      <c r="T11" s="21"/>
      <c r="U11" s="21"/>
      <c r="V11" s="21"/>
      <c r="W11" s="21"/>
      <c r="X11" s="112"/>
      <c r="Y11" s="211"/>
      <c r="Z11" s="211"/>
      <c r="AA11" s="90"/>
      <c r="AB11" s="112"/>
      <c r="AC11" s="211"/>
      <c r="AD11" s="211"/>
      <c r="AE11" s="90"/>
      <c r="AF11" s="17"/>
      <c r="AG11" s="17"/>
      <c r="AH11" s="17"/>
      <c r="AI11" s="17"/>
      <c r="AJ11" s="17"/>
      <c r="AK11" s="17"/>
      <c r="AL11" s="17"/>
      <c r="AM11" s="17"/>
      <c r="AN11" s="20" t="s">
        <v>182</v>
      </c>
    </row>
    <row r="12" spans="1:40" ht="13.5" thickBot="1" x14ac:dyDescent="0.25">
      <c r="A12" s="18" t="s">
        <v>98</v>
      </c>
      <c r="B12" s="19"/>
      <c r="C12" s="17"/>
      <c r="D12" s="308">
        <v>0</v>
      </c>
      <c r="E12" s="309"/>
      <c r="F12" s="309"/>
      <c r="G12" s="310"/>
      <c r="H12" s="310"/>
      <c r="I12" s="310"/>
      <c r="J12" s="310"/>
      <c r="K12" s="311"/>
      <c r="L12" s="308">
        <v>0</v>
      </c>
      <c r="M12" s="309"/>
      <c r="N12" s="309"/>
      <c r="O12" s="310"/>
      <c r="P12" s="310"/>
      <c r="Q12" s="310"/>
      <c r="R12" s="310"/>
      <c r="S12" s="311"/>
      <c r="T12" s="21"/>
      <c r="U12" s="21"/>
      <c r="V12" s="21"/>
      <c r="W12" s="21"/>
      <c r="X12" s="112"/>
      <c r="Y12" s="211"/>
      <c r="Z12" s="211"/>
      <c r="AA12" s="90"/>
      <c r="AB12" s="112"/>
      <c r="AC12" s="211"/>
      <c r="AD12" s="211"/>
      <c r="AE12" s="90"/>
      <c r="AF12" s="17"/>
      <c r="AG12" s="17"/>
      <c r="AH12" s="17"/>
      <c r="AI12" s="17"/>
      <c r="AJ12" s="17"/>
      <c r="AK12" s="17"/>
      <c r="AL12" s="17"/>
      <c r="AM12" s="17"/>
      <c r="AN12" s="20" t="s">
        <v>182</v>
      </c>
    </row>
    <row r="13" spans="1:40" ht="13.5" thickBot="1" x14ac:dyDescent="0.25">
      <c r="A13" s="18" t="s">
        <v>99</v>
      </c>
      <c r="B13" s="19"/>
      <c r="C13" s="17"/>
      <c r="D13" s="308">
        <v>1</v>
      </c>
      <c r="E13" s="309"/>
      <c r="F13" s="309"/>
      <c r="G13" s="310"/>
      <c r="H13" s="310"/>
      <c r="I13" s="310"/>
      <c r="J13" s="310"/>
      <c r="K13" s="311"/>
      <c r="L13" s="308">
        <v>1</v>
      </c>
      <c r="M13" s="309"/>
      <c r="N13" s="309"/>
      <c r="O13" s="310"/>
      <c r="P13" s="310"/>
      <c r="Q13" s="310"/>
      <c r="R13" s="310"/>
      <c r="S13" s="311"/>
      <c r="T13" s="21"/>
      <c r="U13" s="21"/>
      <c r="V13" s="21"/>
      <c r="W13" s="21"/>
      <c r="X13" s="112"/>
      <c r="Y13" s="211"/>
      <c r="Z13" s="211"/>
      <c r="AA13" s="21"/>
      <c r="AB13" s="112"/>
      <c r="AC13" s="211"/>
      <c r="AD13" s="211"/>
      <c r="AE13" s="90"/>
      <c r="AF13" s="17"/>
      <c r="AG13" s="17"/>
      <c r="AH13" s="17"/>
      <c r="AI13" s="17"/>
      <c r="AJ13" s="17"/>
      <c r="AK13" s="17"/>
      <c r="AL13" s="17"/>
      <c r="AM13" s="17"/>
      <c r="AN13" s="20" t="s">
        <v>182</v>
      </c>
    </row>
    <row r="14" spans="1:40" x14ac:dyDescent="0.2">
      <c r="A14" s="18" t="s">
        <v>112</v>
      </c>
      <c r="B14" s="19" t="s">
        <v>2</v>
      </c>
      <c r="C14" s="187">
        <v>-15</v>
      </c>
      <c r="D14" s="176"/>
      <c r="E14" s="10"/>
      <c r="F14" s="10"/>
      <c r="G14" s="253"/>
      <c r="H14" s="152"/>
      <c r="I14" s="247"/>
      <c r="J14" s="247"/>
      <c r="K14" s="253"/>
      <c r="L14" s="176"/>
      <c r="M14" s="10"/>
      <c r="N14" s="10"/>
      <c r="O14" s="253"/>
      <c r="P14" s="152"/>
      <c r="Q14" s="247"/>
      <c r="R14" s="247"/>
      <c r="S14" s="253"/>
      <c r="T14" s="21"/>
      <c r="U14" s="21"/>
      <c r="V14" s="21"/>
      <c r="W14" s="21"/>
      <c r="X14" s="112"/>
      <c r="Y14" s="211"/>
      <c r="Z14" s="211"/>
      <c r="AA14" s="21"/>
      <c r="AB14" s="112"/>
      <c r="AC14" s="211"/>
      <c r="AD14" s="211"/>
      <c r="AE14" s="90"/>
      <c r="AF14" s="17"/>
      <c r="AG14" s="17"/>
      <c r="AH14" s="17"/>
      <c r="AI14" s="17"/>
      <c r="AJ14" s="17"/>
      <c r="AK14" s="17"/>
      <c r="AL14" s="17"/>
      <c r="AM14" s="17"/>
      <c r="AN14" s="20" t="s">
        <v>181</v>
      </c>
    </row>
    <row r="15" spans="1:40" x14ac:dyDescent="0.2">
      <c r="A15" s="18" t="s">
        <v>40</v>
      </c>
      <c r="B15" s="19" t="s">
        <v>2</v>
      </c>
      <c r="C15" s="17"/>
      <c r="D15" s="68"/>
      <c r="E15" s="206"/>
      <c r="F15" s="206"/>
      <c r="G15" s="181"/>
      <c r="H15" s="153"/>
      <c r="I15" s="248"/>
      <c r="J15" s="248"/>
      <c r="K15" s="181"/>
      <c r="L15" s="68"/>
      <c r="M15" s="206"/>
      <c r="N15" s="206"/>
      <c r="O15" s="181"/>
      <c r="P15" s="153"/>
      <c r="Q15" s="248"/>
      <c r="R15" s="248"/>
      <c r="S15" s="181"/>
      <c r="T15" s="21"/>
      <c r="U15" s="21"/>
      <c r="V15" s="21"/>
      <c r="W15" s="21"/>
      <c r="X15" s="111">
        <v>-1</v>
      </c>
      <c r="Y15" s="21">
        <f t="shared" ref="Y15:AA23" si="2">$X15</f>
        <v>-1</v>
      </c>
      <c r="Z15" s="21">
        <f t="shared" si="2"/>
        <v>-1</v>
      </c>
      <c r="AA15" s="21">
        <f t="shared" si="2"/>
        <v>-1</v>
      </c>
      <c r="AB15" s="112"/>
      <c r="AC15" s="211"/>
      <c r="AD15" s="211"/>
      <c r="AE15" s="90"/>
      <c r="AF15" s="17"/>
      <c r="AG15" s="17"/>
      <c r="AH15" s="17"/>
      <c r="AI15" s="17"/>
      <c r="AJ15" s="17"/>
      <c r="AK15" s="17"/>
      <c r="AL15" s="17"/>
      <c r="AM15" s="17"/>
      <c r="AN15" s="20" t="s">
        <v>41</v>
      </c>
    </row>
    <row r="16" spans="1:40" x14ac:dyDescent="0.2">
      <c r="A16" s="18" t="s">
        <v>73</v>
      </c>
      <c r="B16" s="19"/>
      <c r="C16" s="17"/>
      <c r="D16" s="68"/>
      <c r="E16" s="206"/>
      <c r="F16" s="206"/>
      <c r="G16" s="181"/>
      <c r="H16" s="153"/>
      <c r="I16" s="248"/>
      <c r="J16" s="248"/>
      <c r="K16" s="181"/>
      <c r="L16" s="68"/>
      <c r="M16" s="206"/>
      <c r="N16" s="206"/>
      <c r="O16" s="181"/>
      <c r="P16" s="153"/>
      <c r="Q16" s="248"/>
      <c r="R16" s="248"/>
      <c r="S16" s="181"/>
      <c r="T16" s="21"/>
      <c r="U16" s="21"/>
      <c r="V16" s="21"/>
      <c r="W16" s="21"/>
      <c r="X16" s="113">
        <v>66</v>
      </c>
      <c r="Y16" s="255">
        <f t="shared" si="2"/>
        <v>66</v>
      </c>
      <c r="Z16" s="255">
        <f t="shared" si="2"/>
        <v>66</v>
      </c>
      <c r="AA16" s="255">
        <f t="shared" si="2"/>
        <v>66</v>
      </c>
      <c r="AB16" s="112"/>
      <c r="AC16" s="211"/>
      <c r="AD16" s="211"/>
      <c r="AE16" s="90"/>
      <c r="AF16" s="17"/>
      <c r="AG16" s="17"/>
      <c r="AH16" s="17"/>
      <c r="AI16" s="17"/>
      <c r="AJ16" s="17"/>
      <c r="AK16" s="17"/>
      <c r="AL16" s="17"/>
      <c r="AM16" s="17"/>
      <c r="AN16" s="57" t="s">
        <v>96</v>
      </c>
    </row>
    <row r="17" spans="1:40" x14ac:dyDescent="0.2">
      <c r="A17" s="18" t="s">
        <v>103</v>
      </c>
      <c r="B17" s="78" t="s">
        <v>27</v>
      </c>
      <c r="C17" s="23"/>
      <c r="D17" s="68"/>
      <c r="E17" s="206"/>
      <c r="F17" s="206"/>
      <c r="G17" s="181"/>
      <c r="H17" s="153"/>
      <c r="I17" s="248"/>
      <c r="J17" s="248"/>
      <c r="K17" s="181"/>
      <c r="L17" s="68"/>
      <c r="M17" s="206"/>
      <c r="N17" s="206"/>
      <c r="O17" s="181"/>
      <c r="P17" s="153"/>
      <c r="Q17" s="248"/>
      <c r="R17" s="248"/>
      <c r="S17" s="181"/>
      <c r="T17" s="21"/>
      <c r="U17" s="21"/>
      <c r="V17" s="21"/>
      <c r="W17" s="21"/>
      <c r="X17" s="113">
        <v>120</v>
      </c>
      <c r="Y17" s="255">
        <f t="shared" si="2"/>
        <v>120</v>
      </c>
      <c r="Z17" s="255">
        <f t="shared" si="2"/>
        <v>120</v>
      </c>
      <c r="AA17" s="255">
        <f t="shared" si="2"/>
        <v>120</v>
      </c>
      <c r="AB17" s="112"/>
      <c r="AC17" s="211"/>
      <c r="AD17" s="211"/>
      <c r="AE17" s="90"/>
      <c r="AF17" s="17"/>
      <c r="AG17" s="17"/>
      <c r="AH17" s="17"/>
      <c r="AI17" s="17"/>
      <c r="AJ17" s="17"/>
      <c r="AK17" s="17"/>
      <c r="AL17" s="17"/>
      <c r="AM17" s="17"/>
      <c r="AN17" s="57" t="s">
        <v>104</v>
      </c>
    </row>
    <row r="18" spans="1:40" x14ac:dyDescent="0.2">
      <c r="A18" s="74" t="s">
        <v>81</v>
      </c>
      <c r="B18" s="78" t="s">
        <v>31</v>
      </c>
      <c r="C18" s="23"/>
      <c r="D18" s="158"/>
      <c r="E18" s="207"/>
      <c r="F18" s="207"/>
      <c r="G18" s="159"/>
      <c r="H18" s="256"/>
      <c r="I18" s="288"/>
      <c r="J18" s="288"/>
      <c r="K18" s="159"/>
      <c r="L18" s="158"/>
      <c r="M18" s="207"/>
      <c r="N18" s="207"/>
      <c r="O18" s="159"/>
      <c r="P18" s="256"/>
      <c r="Q18" s="288"/>
      <c r="R18" s="288"/>
      <c r="S18" s="177"/>
      <c r="T18" s="22"/>
      <c r="U18" s="22"/>
      <c r="V18" s="22"/>
      <c r="W18" s="22"/>
      <c r="X18" s="130">
        <v>-81.7</v>
      </c>
      <c r="Y18" s="21">
        <f t="shared" si="2"/>
        <v>-81.7</v>
      </c>
      <c r="Z18" s="21">
        <f t="shared" si="2"/>
        <v>-81.7</v>
      </c>
      <c r="AA18" s="21">
        <f t="shared" si="2"/>
        <v>-81.7</v>
      </c>
      <c r="AB18" s="38"/>
      <c r="AC18" s="220"/>
      <c r="AD18" s="220"/>
      <c r="AE18" s="104"/>
      <c r="AF18" s="22"/>
      <c r="AG18" s="22"/>
      <c r="AH18" s="22"/>
      <c r="AI18" s="23"/>
      <c r="AJ18" s="23"/>
      <c r="AK18" s="23"/>
      <c r="AL18" s="23"/>
      <c r="AM18" s="23"/>
      <c r="AN18" s="57" t="s">
        <v>186</v>
      </c>
    </row>
    <row r="19" spans="1:40" x14ac:dyDescent="0.2">
      <c r="A19" s="93" t="s">
        <v>82</v>
      </c>
      <c r="B19" s="94" t="s">
        <v>31</v>
      </c>
      <c r="C19" s="17"/>
      <c r="D19" s="158"/>
      <c r="E19" s="207"/>
      <c r="F19" s="207"/>
      <c r="G19" s="159"/>
      <c r="H19" s="256"/>
      <c r="I19" s="288"/>
      <c r="J19" s="288"/>
      <c r="K19" s="159"/>
      <c r="L19" s="114"/>
      <c r="M19" s="208"/>
      <c r="N19" s="208"/>
      <c r="O19" s="119"/>
      <c r="P19" s="257"/>
      <c r="Q19" s="289"/>
      <c r="R19" s="289"/>
      <c r="S19" s="119"/>
      <c r="T19" s="21"/>
      <c r="U19" s="21"/>
      <c r="V19" s="21"/>
      <c r="W19" s="21"/>
      <c r="X19" s="164">
        <v>-68.900000000000006</v>
      </c>
      <c r="Y19" s="188">
        <f t="shared" si="2"/>
        <v>-68.900000000000006</v>
      </c>
      <c r="Z19" s="188">
        <f t="shared" si="2"/>
        <v>-68.900000000000006</v>
      </c>
      <c r="AA19" s="188">
        <f t="shared" si="2"/>
        <v>-68.900000000000006</v>
      </c>
      <c r="AB19" s="112"/>
      <c r="AC19" s="211"/>
      <c r="AD19" s="211"/>
      <c r="AE19" s="90"/>
      <c r="AF19" s="17"/>
      <c r="AG19" s="17"/>
      <c r="AH19" s="17"/>
      <c r="AI19" s="17"/>
      <c r="AJ19" s="17"/>
      <c r="AK19" s="17"/>
      <c r="AL19" s="17"/>
      <c r="AM19" s="17"/>
      <c r="AN19" s="199" t="s">
        <v>185</v>
      </c>
    </row>
    <row r="20" spans="1:40" x14ac:dyDescent="0.2">
      <c r="A20" s="18" t="s">
        <v>147</v>
      </c>
      <c r="B20" s="19" t="s">
        <v>2</v>
      </c>
      <c r="C20" s="17"/>
      <c r="D20" s="114"/>
      <c r="E20" s="208"/>
      <c r="F20" s="208"/>
      <c r="G20" s="115"/>
      <c r="H20" s="117"/>
      <c r="I20" s="228"/>
      <c r="J20" s="228"/>
      <c r="K20" s="115"/>
      <c r="L20" s="114"/>
      <c r="M20" s="208"/>
      <c r="N20" s="208"/>
      <c r="O20" s="119"/>
      <c r="P20" s="257"/>
      <c r="Q20" s="289"/>
      <c r="R20" s="289"/>
      <c r="S20" s="119"/>
      <c r="T20" s="21"/>
      <c r="U20" s="21"/>
      <c r="V20" s="21"/>
      <c r="W20" s="21"/>
      <c r="X20" s="130">
        <v>7</v>
      </c>
      <c r="Y20" s="21">
        <f t="shared" si="2"/>
        <v>7</v>
      </c>
      <c r="Z20" s="21">
        <f t="shared" si="2"/>
        <v>7</v>
      </c>
      <c r="AA20" s="21">
        <f t="shared" si="2"/>
        <v>7</v>
      </c>
      <c r="AB20" s="112"/>
      <c r="AC20" s="211"/>
      <c r="AD20" s="211"/>
      <c r="AE20" s="90"/>
      <c r="AF20" s="17"/>
      <c r="AG20" s="17"/>
      <c r="AH20" s="17"/>
      <c r="AI20" s="17"/>
      <c r="AJ20" s="17"/>
      <c r="AK20" s="17"/>
      <c r="AL20" s="17"/>
      <c r="AM20" s="17"/>
      <c r="AN20" s="20" t="s">
        <v>74</v>
      </c>
    </row>
    <row r="21" spans="1:40" x14ac:dyDescent="0.2">
      <c r="A21" s="93" t="s">
        <v>95</v>
      </c>
      <c r="B21" s="94" t="s">
        <v>2</v>
      </c>
      <c r="C21" s="17"/>
      <c r="D21" s="114"/>
      <c r="E21" s="208"/>
      <c r="F21" s="208"/>
      <c r="G21" s="115"/>
      <c r="H21" s="117"/>
      <c r="I21" s="228"/>
      <c r="J21" s="228"/>
      <c r="K21" s="115"/>
      <c r="L21" s="114"/>
      <c r="M21" s="208"/>
      <c r="N21" s="208"/>
      <c r="O21" s="119"/>
      <c r="P21" s="257"/>
      <c r="Q21" s="289"/>
      <c r="R21" s="289"/>
      <c r="S21" s="119"/>
      <c r="T21" s="21"/>
      <c r="U21" s="21"/>
      <c r="V21" s="21"/>
      <c r="W21" s="21"/>
      <c r="X21" s="164">
        <v>7</v>
      </c>
      <c r="Y21" s="188">
        <f t="shared" si="2"/>
        <v>7</v>
      </c>
      <c r="Z21" s="188">
        <f t="shared" si="2"/>
        <v>7</v>
      </c>
      <c r="AA21" s="188">
        <f t="shared" si="2"/>
        <v>7</v>
      </c>
      <c r="AB21" s="112"/>
      <c r="AC21" s="211"/>
      <c r="AD21" s="211"/>
      <c r="AE21" s="90"/>
      <c r="AF21" s="17"/>
      <c r="AG21" s="17"/>
      <c r="AH21" s="17"/>
      <c r="AI21" s="143"/>
      <c r="AJ21" s="143"/>
      <c r="AK21" s="143"/>
      <c r="AL21" s="143"/>
      <c r="AM21" s="144"/>
      <c r="AN21" s="199" t="s">
        <v>80</v>
      </c>
    </row>
    <row r="22" spans="1:40" ht="15.75" x14ac:dyDescent="0.3">
      <c r="A22" s="18" t="s">
        <v>123</v>
      </c>
      <c r="B22" s="19" t="s">
        <v>2</v>
      </c>
      <c r="C22" s="17"/>
      <c r="D22" s="114"/>
      <c r="E22" s="208"/>
      <c r="F22" s="208"/>
      <c r="G22" s="115"/>
      <c r="H22" s="117"/>
      <c r="I22" s="228"/>
      <c r="J22" s="228"/>
      <c r="K22" s="115"/>
      <c r="L22" s="114"/>
      <c r="M22" s="208"/>
      <c r="N22" s="208"/>
      <c r="O22" s="119"/>
      <c r="P22" s="257"/>
      <c r="Q22" s="289"/>
      <c r="R22" s="289"/>
      <c r="S22" s="119"/>
      <c r="T22" s="21"/>
      <c r="U22" s="21"/>
      <c r="V22" s="21"/>
      <c r="W22" s="21"/>
      <c r="X22" s="130">
        <v>1</v>
      </c>
      <c r="Y22" s="21">
        <f t="shared" si="2"/>
        <v>1</v>
      </c>
      <c r="Z22" s="21">
        <f t="shared" si="2"/>
        <v>1</v>
      </c>
      <c r="AA22" s="21">
        <f t="shared" si="2"/>
        <v>1</v>
      </c>
      <c r="AB22" s="112"/>
      <c r="AC22" s="211"/>
      <c r="AD22" s="211"/>
      <c r="AE22" s="90"/>
      <c r="AF22" s="143"/>
      <c r="AG22" s="143"/>
      <c r="AH22" s="143"/>
      <c r="AI22" s="143"/>
      <c r="AJ22" s="143"/>
      <c r="AK22" s="143"/>
      <c r="AL22" s="143"/>
      <c r="AM22" s="143"/>
      <c r="AN22" s="20" t="s">
        <v>138</v>
      </c>
    </row>
    <row r="23" spans="1:40" ht="15.75" x14ac:dyDescent="0.3">
      <c r="A23" s="93" t="s">
        <v>124</v>
      </c>
      <c r="B23" s="94" t="s">
        <v>2</v>
      </c>
      <c r="C23" s="17"/>
      <c r="D23" s="114"/>
      <c r="E23" s="208"/>
      <c r="F23" s="208"/>
      <c r="G23" s="115"/>
      <c r="H23" s="117"/>
      <c r="I23" s="228"/>
      <c r="J23" s="228"/>
      <c r="K23" s="115"/>
      <c r="L23" s="114"/>
      <c r="M23" s="208"/>
      <c r="N23" s="208"/>
      <c r="O23" s="119"/>
      <c r="P23" s="257"/>
      <c r="Q23" s="289"/>
      <c r="R23" s="289"/>
      <c r="S23" s="119"/>
      <c r="T23" s="21"/>
      <c r="U23" s="21"/>
      <c r="V23" s="21"/>
      <c r="W23" s="21"/>
      <c r="X23" s="164">
        <v>1</v>
      </c>
      <c r="Y23" s="188">
        <f t="shared" si="2"/>
        <v>1</v>
      </c>
      <c r="Z23" s="188">
        <f t="shared" si="2"/>
        <v>1</v>
      </c>
      <c r="AA23" s="188">
        <f t="shared" si="2"/>
        <v>1</v>
      </c>
      <c r="AB23" s="112"/>
      <c r="AC23" s="211"/>
      <c r="AD23" s="211"/>
      <c r="AE23" s="90"/>
      <c r="AF23" s="143"/>
      <c r="AG23" s="143"/>
      <c r="AH23" s="143"/>
      <c r="AI23" s="143"/>
      <c r="AJ23" s="143"/>
      <c r="AK23" s="143"/>
      <c r="AL23" s="143"/>
      <c r="AM23" s="143"/>
      <c r="AN23" s="199" t="s">
        <v>139</v>
      </c>
    </row>
    <row r="24" spans="1:40" x14ac:dyDescent="0.2">
      <c r="A24" s="96" t="s">
        <v>87</v>
      </c>
      <c r="B24" s="19" t="s">
        <v>2</v>
      </c>
      <c r="C24" s="17"/>
      <c r="D24" s="114"/>
      <c r="E24" s="208"/>
      <c r="F24" s="208"/>
      <c r="G24" s="115"/>
      <c r="H24" s="117"/>
      <c r="I24" s="228"/>
      <c r="J24" s="228"/>
      <c r="K24" s="115"/>
      <c r="L24" s="114"/>
      <c r="M24" s="208"/>
      <c r="N24" s="208"/>
      <c r="O24" s="119"/>
      <c r="P24" s="257"/>
      <c r="Q24" s="289"/>
      <c r="R24" s="289"/>
      <c r="S24" s="119"/>
      <c r="T24" s="21"/>
      <c r="U24" s="21"/>
      <c r="V24" s="21"/>
      <c r="W24" s="21"/>
      <c r="X24" s="38"/>
      <c r="Y24" s="220"/>
      <c r="Z24" s="220"/>
      <c r="AA24" s="258"/>
      <c r="AB24" s="111">
        <v>-10</v>
      </c>
      <c r="AC24" s="235">
        <f t="shared" ref="AC24:AD25" si="3">$AB24</f>
        <v>-10</v>
      </c>
      <c r="AD24" s="235">
        <f t="shared" si="3"/>
        <v>-10</v>
      </c>
      <c r="AE24" s="90">
        <f>$AB24</f>
        <v>-10</v>
      </c>
      <c r="AF24" s="143"/>
      <c r="AG24" s="143"/>
      <c r="AH24" s="143"/>
      <c r="AI24" s="143"/>
      <c r="AJ24" s="143"/>
      <c r="AK24" s="143"/>
      <c r="AL24" s="143"/>
      <c r="AM24" s="143"/>
      <c r="AN24" s="57" t="s">
        <v>89</v>
      </c>
    </row>
    <row r="25" spans="1:40" x14ac:dyDescent="0.2">
      <c r="A25" s="96" t="s">
        <v>88</v>
      </c>
      <c r="B25" s="19" t="s">
        <v>2</v>
      </c>
      <c r="C25" s="17"/>
      <c r="D25" s="114"/>
      <c r="E25" s="208"/>
      <c r="F25" s="208"/>
      <c r="G25" s="115"/>
      <c r="H25" s="117"/>
      <c r="I25" s="228"/>
      <c r="J25" s="228"/>
      <c r="K25" s="115"/>
      <c r="L25" s="114"/>
      <c r="M25" s="208"/>
      <c r="N25" s="208"/>
      <c r="O25" s="119"/>
      <c r="P25" s="257"/>
      <c r="Q25" s="289"/>
      <c r="R25" s="289"/>
      <c r="S25" s="119"/>
      <c r="T25" s="21"/>
      <c r="U25" s="21"/>
      <c r="V25" s="21"/>
      <c r="W25" s="21"/>
      <c r="X25" s="38"/>
      <c r="Y25" s="220"/>
      <c r="Z25" s="220"/>
      <c r="AA25" s="258"/>
      <c r="AB25" s="111">
        <v>20</v>
      </c>
      <c r="AC25" s="235">
        <f t="shared" si="3"/>
        <v>20</v>
      </c>
      <c r="AD25" s="235">
        <f t="shared" si="3"/>
        <v>20</v>
      </c>
      <c r="AE25" s="90">
        <f>$AB25</f>
        <v>20</v>
      </c>
      <c r="AF25" s="143"/>
      <c r="AG25" s="143"/>
      <c r="AH25" s="143"/>
      <c r="AI25" s="143"/>
      <c r="AJ25" s="143"/>
      <c r="AK25" s="143"/>
      <c r="AL25" s="143"/>
      <c r="AM25" s="143"/>
      <c r="AN25" s="57" t="s">
        <v>90</v>
      </c>
    </row>
    <row r="26" spans="1:40" ht="13.5" thickBot="1" x14ac:dyDescent="0.25">
      <c r="A26" s="317" t="s">
        <v>142</v>
      </c>
      <c r="B26" s="87"/>
      <c r="C26" s="173"/>
      <c r="D26" s="116"/>
      <c r="E26" s="173"/>
      <c r="F26" s="173"/>
      <c r="G26" s="70"/>
      <c r="H26" s="116"/>
      <c r="I26" s="173"/>
      <c r="J26" s="173"/>
      <c r="K26" s="118"/>
      <c r="L26" s="116"/>
      <c r="M26" s="173"/>
      <c r="N26" s="173"/>
      <c r="O26" s="70"/>
      <c r="P26" s="116"/>
      <c r="Q26" s="173"/>
      <c r="R26" s="173"/>
      <c r="S26" s="118"/>
      <c r="T26" s="66"/>
      <c r="U26" s="66"/>
      <c r="V26" s="66"/>
      <c r="W26" s="66"/>
      <c r="X26" s="121"/>
      <c r="Y26" s="66"/>
      <c r="Z26" s="66"/>
      <c r="AA26" s="118"/>
      <c r="AB26" s="121"/>
      <c r="AC26" s="66"/>
      <c r="AD26" s="66"/>
      <c r="AE26" s="118"/>
      <c r="AF26" s="69"/>
      <c r="AG26" s="69"/>
      <c r="AH26" s="69"/>
      <c r="AI26" s="69"/>
      <c r="AJ26" s="69"/>
      <c r="AK26" s="69"/>
      <c r="AL26" s="69"/>
      <c r="AM26" s="69"/>
      <c r="AN26" s="43"/>
    </row>
    <row r="27" spans="1:40" x14ac:dyDescent="0.2">
      <c r="A27" s="145"/>
      <c r="B27" s="17"/>
      <c r="C27" s="17"/>
      <c r="D27" s="17"/>
      <c r="E27" s="17"/>
      <c r="F27" s="17"/>
      <c r="G27" s="17"/>
      <c r="H27" s="17"/>
      <c r="I27" s="17"/>
      <c r="J27" s="17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N27" s="46"/>
    </row>
    <row r="28" spans="1:40" ht="13.5" thickBot="1" x14ac:dyDescent="0.25">
      <c r="B28" s="17"/>
      <c r="C28" s="17"/>
      <c r="D28" s="17"/>
      <c r="E28" s="17"/>
      <c r="F28" s="17"/>
      <c r="G28" s="17"/>
      <c r="H28" s="17"/>
      <c r="I28" s="17"/>
      <c r="J28" s="17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17"/>
      <c r="AG28" s="17"/>
      <c r="AH28" s="17"/>
      <c r="AI28" s="17"/>
      <c r="AJ28" s="17"/>
      <c r="AK28" s="17"/>
      <c r="AL28" s="17"/>
      <c r="AM28" s="17"/>
    </row>
    <row r="29" spans="1:40" ht="13.5" thickBot="1" x14ac:dyDescent="0.25">
      <c r="A29" s="8" t="s">
        <v>18</v>
      </c>
      <c r="B29" s="24"/>
      <c r="C29" s="10"/>
      <c r="D29" s="299" t="s">
        <v>35</v>
      </c>
      <c r="E29" s="300"/>
      <c r="F29" s="300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2"/>
      <c r="T29" s="299" t="s">
        <v>38</v>
      </c>
      <c r="U29" s="300"/>
      <c r="V29" s="300"/>
      <c r="W29" s="301"/>
      <c r="X29" s="301"/>
      <c r="Y29" s="301"/>
      <c r="Z29" s="301"/>
      <c r="AA29" s="301"/>
      <c r="AB29" s="301"/>
      <c r="AC29" s="301"/>
      <c r="AD29" s="301"/>
      <c r="AE29" s="302"/>
      <c r="AF29" s="10"/>
      <c r="AG29" s="10"/>
      <c r="AH29" s="10"/>
      <c r="AI29" s="10"/>
      <c r="AJ29" s="10"/>
      <c r="AK29" s="10"/>
      <c r="AL29" s="10"/>
      <c r="AM29" s="10"/>
      <c r="AN29" s="12" t="s">
        <v>0</v>
      </c>
    </row>
    <row r="30" spans="1:40" x14ac:dyDescent="0.2">
      <c r="A30" s="25"/>
      <c r="B30" s="19"/>
      <c r="C30" s="17"/>
      <c r="D30" s="303" t="s">
        <v>36</v>
      </c>
      <c r="E30" s="304"/>
      <c r="F30" s="304"/>
      <c r="G30" s="305"/>
      <c r="H30" s="303" t="s">
        <v>37</v>
      </c>
      <c r="I30" s="304"/>
      <c r="J30" s="304"/>
      <c r="K30" s="305"/>
      <c r="L30" s="303" t="s">
        <v>145</v>
      </c>
      <c r="M30" s="304"/>
      <c r="N30" s="304"/>
      <c r="O30" s="305"/>
      <c r="P30" s="303" t="s">
        <v>146</v>
      </c>
      <c r="Q30" s="304"/>
      <c r="R30" s="304"/>
      <c r="S30" s="305"/>
      <c r="T30" s="15"/>
      <c r="U30" s="239"/>
      <c r="V30" s="239"/>
      <c r="W30" s="16"/>
      <c r="X30" s="251"/>
      <c r="Y30" s="252"/>
      <c r="Z30" s="252"/>
      <c r="AA30" s="253"/>
      <c r="AB30" s="152"/>
      <c r="AC30" s="247"/>
      <c r="AD30" s="247"/>
      <c r="AE30" s="253"/>
      <c r="AF30" s="17"/>
      <c r="AG30" s="17"/>
      <c r="AH30" s="17"/>
      <c r="AI30" s="17"/>
      <c r="AJ30" s="17"/>
      <c r="AK30" s="17"/>
      <c r="AL30" s="17"/>
      <c r="AM30" s="17"/>
      <c r="AN30" s="81"/>
    </row>
    <row r="31" spans="1:40" x14ac:dyDescent="0.2">
      <c r="A31" s="25"/>
      <c r="B31" s="19"/>
      <c r="C31" s="17"/>
      <c r="D31" s="107" t="s">
        <v>105</v>
      </c>
      <c r="E31" s="204" t="s">
        <v>106</v>
      </c>
      <c r="F31" s="204" t="s">
        <v>136</v>
      </c>
      <c r="G31" s="182" t="s">
        <v>137</v>
      </c>
      <c r="H31" s="107" t="s">
        <v>105</v>
      </c>
      <c r="I31" s="204" t="s">
        <v>106</v>
      </c>
      <c r="J31" s="204" t="s">
        <v>136</v>
      </c>
      <c r="K31" s="182" t="s">
        <v>137</v>
      </c>
      <c r="L31" s="107" t="s">
        <v>105</v>
      </c>
      <c r="M31" s="204" t="s">
        <v>106</v>
      </c>
      <c r="N31" s="204" t="s">
        <v>136</v>
      </c>
      <c r="O31" s="182" t="s">
        <v>137</v>
      </c>
      <c r="P31" s="107" t="s">
        <v>105</v>
      </c>
      <c r="Q31" s="204" t="s">
        <v>106</v>
      </c>
      <c r="R31" s="204" t="s">
        <v>136</v>
      </c>
      <c r="S31" s="182" t="s">
        <v>137</v>
      </c>
      <c r="T31" s="16"/>
      <c r="U31" s="16"/>
      <c r="V31" s="16"/>
      <c r="W31" s="16"/>
      <c r="X31" s="107" t="s">
        <v>105</v>
      </c>
      <c r="Y31" s="204" t="s">
        <v>106</v>
      </c>
      <c r="Z31" s="204" t="s">
        <v>136</v>
      </c>
      <c r="AA31" s="182" t="s">
        <v>137</v>
      </c>
      <c r="AB31" s="107" t="s">
        <v>105</v>
      </c>
      <c r="AC31" s="204" t="s">
        <v>106</v>
      </c>
      <c r="AD31" s="204" t="s">
        <v>136</v>
      </c>
      <c r="AE31" s="182" t="s">
        <v>137</v>
      </c>
      <c r="AF31" s="17"/>
      <c r="AG31" s="17"/>
      <c r="AH31" s="17"/>
      <c r="AI31" s="17"/>
      <c r="AJ31" s="17"/>
      <c r="AK31" s="17"/>
      <c r="AL31" s="17"/>
      <c r="AM31" s="17"/>
      <c r="AN31" s="81"/>
    </row>
    <row r="32" spans="1:40" ht="15.75" x14ac:dyDescent="0.3">
      <c r="A32" s="18" t="s">
        <v>44</v>
      </c>
      <c r="B32" s="19" t="s">
        <v>130</v>
      </c>
      <c r="C32" s="17"/>
      <c r="D32" s="33">
        <f>(10^12)*(10^-3)*(D5/15)*10^(D10/10)</f>
        <v>0.27107532491136127</v>
      </c>
      <c r="E32" s="209">
        <f t="shared" ref="E32:F32" si="4">(10^12)*(10^-3)*(E5/15)*10^(E10/10)</f>
        <v>0.27107532491136127</v>
      </c>
      <c r="F32" s="209">
        <f t="shared" si="4"/>
        <v>0.27107532491136127</v>
      </c>
      <c r="G32" s="34">
        <f>(10^12)*(10^-3)*(G5/15)*10^(G10/10)</f>
        <v>0.27107532491136127</v>
      </c>
      <c r="H32" s="122">
        <f>(10^12)*(10^-3)*(D5/15)*10^((D10+H11)/10)</f>
        <v>0.85721544419008155</v>
      </c>
      <c r="I32" s="229">
        <f t="shared" ref="I32:J32" si="5">(10^12)*(10^-3)*(E5/15)*10^((E10+I11)/10)</f>
        <v>0.85721544419008155</v>
      </c>
      <c r="J32" s="229">
        <f t="shared" si="5"/>
        <v>0.85721544419008155</v>
      </c>
      <c r="K32" s="26">
        <f>(10^12)*(10^-3)*(G5/15)*10^((G10+K11)/10)</f>
        <v>0.85721544419008155</v>
      </c>
      <c r="L32" s="33">
        <f>(10^12)*(10^-3)*(L5/15)*10^(L10/10)</f>
        <v>0.27107532491136127</v>
      </c>
      <c r="M32" s="209">
        <f t="shared" ref="M32:N32" si="6">(10^12)*(10^-3)*(M5/15)*10^(M10/10)</f>
        <v>0.27107532491136127</v>
      </c>
      <c r="N32" s="209">
        <f t="shared" si="6"/>
        <v>0.27107532491136127</v>
      </c>
      <c r="O32" s="34">
        <f>(10^12)*(10^-3)*(O5/15)*10^(O10/10)</f>
        <v>0.27107532491136127</v>
      </c>
      <c r="P32" s="122">
        <f>(10^12)*(10^-3)*(L5/15)*10^((L10+P11)/10)</f>
        <v>0.85721544419008155</v>
      </c>
      <c r="Q32" s="229">
        <f t="shared" ref="Q32:R32" si="7">(10^12)*(10^-3)*(M5/15)*10^((M10+Q11)/10)</f>
        <v>0.85721544419008155</v>
      </c>
      <c r="R32" s="229">
        <f t="shared" si="7"/>
        <v>0.85721544419008155</v>
      </c>
      <c r="S32" s="92">
        <f>(10^12)*(10^-3)*(O5/15)*10^((O10+S11)/10)</f>
        <v>0.85721544419008155</v>
      </c>
      <c r="T32" s="122"/>
      <c r="U32" s="229"/>
      <c r="V32" s="229"/>
      <c r="W32" s="26"/>
      <c r="X32" s="122"/>
      <c r="Y32" s="229"/>
      <c r="Z32" s="229"/>
      <c r="AA32" s="92"/>
      <c r="AB32" s="122"/>
      <c r="AC32" s="229"/>
      <c r="AD32" s="229"/>
      <c r="AE32" s="92"/>
      <c r="AF32" s="26"/>
      <c r="AG32" s="26"/>
      <c r="AH32" s="26"/>
      <c r="AI32" s="26"/>
      <c r="AJ32" s="26"/>
      <c r="AK32" s="26"/>
      <c r="AL32" s="26"/>
      <c r="AM32" s="26"/>
      <c r="AN32" s="20" t="s">
        <v>67</v>
      </c>
    </row>
    <row r="33" spans="1:43" x14ac:dyDescent="0.2">
      <c r="A33" s="146" t="s">
        <v>107</v>
      </c>
      <c r="B33" s="19" t="s">
        <v>2</v>
      </c>
      <c r="C33" s="17"/>
      <c r="D33" s="33"/>
      <c r="E33" s="209"/>
      <c r="F33" s="209"/>
      <c r="G33" s="123"/>
      <c r="H33" s="112">
        <f>10*LOG(H32/D32)</f>
        <v>4.9999999999999938</v>
      </c>
      <c r="I33" s="211">
        <f t="shared" ref="I33:J33" si="8">10*LOG(I32/E32)</f>
        <v>4.9999999999999938</v>
      </c>
      <c r="J33" s="211">
        <f t="shared" si="8"/>
        <v>4.9999999999999938</v>
      </c>
      <c r="K33" s="21">
        <f>10*LOG(K32/G32)</f>
        <v>4.9999999999999938</v>
      </c>
      <c r="L33" s="33"/>
      <c r="M33" s="209"/>
      <c r="N33" s="209"/>
      <c r="O33" s="123"/>
      <c r="P33" s="38">
        <f>10*LOG(P32/L32)</f>
        <v>4.9999999999999938</v>
      </c>
      <c r="Q33" s="220">
        <f t="shared" ref="Q33:R33" si="9">10*LOG(Q32/M32)</f>
        <v>4.9999999999999938</v>
      </c>
      <c r="R33" s="220">
        <f t="shared" si="9"/>
        <v>4.9999999999999938</v>
      </c>
      <c r="S33" s="90">
        <f>10*LOG(S32/O32)</f>
        <v>4.9999999999999938</v>
      </c>
      <c r="T33" s="122"/>
      <c r="U33" s="229"/>
      <c r="V33" s="229"/>
      <c r="W33" s="26"/>
      <c r="X33" s="122"/>
      <c r="Y33" s="229"/>
      <c r="Z33" s="229"/>
      <c r="AA33" s="92"/>
      <c r="AB33" s="122"/>
      <c r="AC33" s="229"/>
      <c r="AD33" s="229"/>
      <c r="AE33" s="92"/>
      <c r="AF33" s="26"/>
      <c r="AG33" s="26"/>
      <c r="AH33" s="26"/>
      <c r="AI33" s="26"/>
      <c r="AJ33" s="26"/>
      <c r="AK33" s="26"/>
      <c r="AL33" s="26"/>
      <c r="AM33" s="26"/>
      <c r="AN33" s="20"/>
    </row>
    <row r="34" spans="1:43" ht="15.75" x14ac:dyDescent="0.3">
      <c r="A34" s="259" t="s">
        <v>43</v>
      </c>
      <c r="B34" s="19" t="s">
        <v>130</v>
      </c>
      <c r="C34" s="17"/>
      <c r="D34" s="33">
        <f>(10^12)*(10^-3)*(D5/X17)*(1/(X16*12))*10^(IF($D12=0,IF($D13=0,((-X15+X18+X22)/10),((-X15+X18+X20+X22)/10)),IF($D13=0,((-X15+X19+X23)/10),((-X15+X19+X21+X23)/10))))</f>
        <v>6.7807044996243945E-2</v>
      </c>
      <c r="E34" s="209">
        <f t="shared" ref="E34:F34" si="10">(10^12)*(10^-3)*(E5/Y17)*(1/(Y16*12))*10^(IF($D12=0,IF($D13=0,((-Y15+Y18+Y22)/10),((-Y15+Y18+Y20+Y22)/10)),IF($D13=0,((-Y15+Y19+Y23)/10),((-Y15+Y19+Y21+Y23)/10))))</f>
        <v>6.7807044996243945E-2</v>
      </c>
      <c r="F34" s="209">
        <f t="shared" si="10"/>
        <v>6.7807044996243945E-2</v>
      </c>
      <c r="G34" s="123">
        <f>(10^12)*(10^-3)*(G5/AA17)*(1/(AA16*12))*10^(IF($D12=0,IF($D13=0,((-AA15+AA18+AA22)/10),((-AA15+AA18+AA20+AA22)/10)),IF($D13=0,((-AA15+AA19+AA23)/10),((-AA15+AA19+AA21+AA23)/10))))</f>
        <v>6.7807044996243945E-2</v>
      </c>
      <c r="H34" s="38"/>
      <c r="I34" s="220"/>
      <c r="J34" s="220"/>
      <c r="K34" s="104"/>
      <c r="L34" s="33">
        <f>(10^12)*(10^-3)*(L5/X17)*(1/(X16*12))*10^(IF($L12=0,IF($L13=0,((-X15+X18+X22)/10),((-X15+X18+X20+X22)/10)),IF($L13=0,((-X15+X19+X23)/10),((-X15+X19+X21+X23)/10))))</f>
        <v>6.7807044996243945E-2</v>
      </c>
      <c r="M34" s="209">
        <f t="shared" ref="M34:N34" si="11">(10^12)*(10^-3)*(M5/Y17)*(1/(Y16*12))*10^(IF($L12=0,IF($L13=0,((-Y15+Y18+Y22)/10),((-Y15+Y18+Y20+Y22)/10)),IF($L13=0,((-Y15+Y19+Y23)/10),((-Y15+Y19+Y21+Y23)/10))))</f>
        <v>6.7807044996243945E-2</v>
      </c>
      <c r="N34" s="209">
        <f t="shared" si="11"/>
        <v>6.7807044996243945E-2</v>
      </c>
      <c r="O34" s="123">
        <f>(10^12)*(10^-3)*(O5/AA17)*(1/(AA16*12))*10^(IF($L12=0,IF($L13=0,((-AA15+AA18+AA22)/10),((-AA15+AA18+AA20+AA22)/10)),IF($L13=0,((-AA15+AA19+AA23)/10),((-AA15+AA19+AA21+AA23)/10))))</f>
        <v>6.7807044996243945E-2</v>
      </c>
      <c r="P34" s="124"/>
      <c r="Q34" s="231"/>
      <c r="R34" s="231"/>
      <c r="S34" s="104"/>
      <c r="T34" s="110"/>
      <c r="U34" s="240"/>
      <c r="V34" s="240"/>
      <c r="W34" s="108"/>
      <c r="X34" s="38"/>
      <c r="Y34" s="220"/>
      <c r="Z34" s="220"/>
      <c r="AA34" s="104"/>
      <c r="AB34" s="38"/>
      <c r="AC34" s="220"/>
      <c r="AD34" s="220"/>
      <c r="AE34" s="104"/>
      <c r="AF34" s="21"/>
      <c r="AG34" s="21"/>
      <c r="AH34" s="21"/>
      <c r="AI34" s="21"/>
      <c r="AJ34" s="21"/>
      <c r="AK34" s="21"/>
      <c r="AL34" s="21"/>
      <c r="AM34" s="21"/>
      <c r="AN34" s="49" t="s">
        <v>148</v>
      </c>
    </row>
    <row r="35" spans="1:43" x14ac:dyDescent="0.2">
      <c r="A35" s="146" t="s">
        <v>108</v>
      </c>
      <c r="B35" s="19" t="s">
        <v>2</v>
      </c>
      <c r="C35" s="17"/>
      <c r="D35" s="68"/>
      <c r="E35" s="206"/>
      <c r="F35" s="206"/>
      <c r="G35" s="19"/>
      <c r="H35" s="38">
        <f>10*LOG(H32/(D32+D34))</f>
        <v>4.0304101140037263</v>
      </c>
      <c r="I35" s="220">
        <f t="shared" ref="I35:J35" si="12">10*LOG(I32/(E32+E34))</f>
        <v>4.0304101140037263</v>
      </c>
      <c r="J35" s="220">
        <f t="shared" si="12"/>
        <v>4.0304101140037263</v>
      </c>
      <c r="K35" s="22">
        <f>10*LOG(K32/(G32+G34))</f>
        <v>4.0304101140037263</v>
      </c>
      <c r="L35" s="38"/>
      <c r="M35" s="220"/>
      <c r="N35" s="220"/>
      <c r="O35" s="104"/>
      <c r="P35" s="38">
        <f>10*LOG(P32/(L32+L34))</f>
        <v>4.0304101140037263</v>
      </c>
      <c r="Q35" s="220">
        <f t="shared" ref="Q35:R35" si="13">10*LOG(Q32/(M32+M34))</f>
        <v>4.0304101140037263</v>
      </c>
      <c r="R35" s="220">
        <f t="shared" si="13"/>
        <v>4.0304101140037263</v>
      </c>
      <c r="S35" s="104">
        <f>10*LOG(S32/(O32+O34))</f>
        <v>4.0304101140037263</v>
      </c>
      <c r="T35" s="110"/>
      <c r="U35" s="240"/>
      <c r="V35" s="240"/>
      <c r="W35" s="108"/>
      <c r="X35" s="38"/>
      <c r="Y35" s="220"/>
      <c r="Z35" s="220"/>
      <c r="AA35" s="104"/>
      <c r="AB35" s="38"/>
      <c r="AC35" s="220"/>
      <c r="AD35" s="220"/>
      <c r="AE35" s="104"/>
      <c r="AF35" s="21"/>
      <c r="AG35" s="21"/>
      <c r="AH35" s="21"/>
      <c r="AI35" s="21"/>
      <c r="AJ35" s="21"/>
      <c r="AK35" s="21"/>
      <c r="AL35" s="21"/>
      <c r="AM35" s="21"/>
      <c r="AN35" s="20" t="s">
        <v>70</v>
      </c>
    </row>
    <row r="36" spans="1:43" ht="15.75" x14ac:dyDescent="0.3">
      <c r="A36" s="146" t="s">
        <v>69</v>
      </c>
      <c r="B36" s="78" t="s">
        <v>131</v>
      </c>
      <c r="C36" s="23"/>
      <c r="D36" s="61"/>
      <c r="E36" s="210"/>
      <c r="F36" s="210"/>
      <c r="G36" s="78"/>
      <c r="H36" s="38">
        <f>D10+H11+10*LOG(D5/15)</f>
        <v>-90.669100130080565</v>
      </c>
      <c r="I36" s="220">
        <f t="shared" ref="I36:J36" si="14">E10+I11+10*LOG(E5/15)</f>
        <v>-90.669100130080565</v>
      </c>
      <c r="J36" s="220">
        <f t="shared" si="14"/>
        <v>-90.669100130080565</v>
      </c>
      <c r="K36" s="22">
        <f>G10+K11+10*LOG(G5/15)</f>
        <v>-90.669100130080565</v>
      </c>
      <c r="L36" s="38"/>
      <c r="M36" s="220"/>
      <c r="N36" s="220"/>
      <c r="O36" s="104"/>
      <c r="P36" s="38">
        <f>L10+P11+10*LOG(L5/15)</f>
        <v>-90.669100130080565</v>
      </c>
      <c r="Q36" s="220">
        <f t="shared" ref="Q36:R36" si="15">M10+Q11+10*LOG(M5/15)</f>
        <v>-90.669100130080565</v>
      </c>
      <c r="R36" s="220">
        <f t="shared" si="15"/>
        <v>-90.669100130080565</v>
      </c>
      <c r="S36" s="104">
        <f>O10+S11+10*LOG(O5/15)</f>
        <v>-90.669100130080565</v>
      </c>
      <c r="T36" s="38"/>
      <c r="U36" s="220"/>
      <c r="V36" s="220"/>
      <c r="W36" s="22"/>
      <c r="X36" s="38"/>
      <c r="Y36" s="220"/>
      <c r="Z36" s="220"/>
      <c r="AA36" s="104"/>
      <c r="AB36" s="38"/>
      <c r="AC36" s="220"/>
      <c r="AD36" s="220"/>
      <c r="AE36" s="104"/>
      <c r="AF36" s="23"/>
      <c r="AG36" s="23"/>
      <c r="AH36" s="23"/>
      <c r="AI36" s="23"/>
      <c r="AJ36" s="23"/>
      <c r="AK36" s="23"/>
      <c r="AL36" s="23"/>
      <c r="AM36" s="23"/>
      <c r="AN36" s="147" t="s">
        <v>71</v>
      </c>
      <c r="AP36"/>
      <c r="AQ36"/>
    </row>
    <row r="37" spans="1:43" x14ac:dyDescent="0.2">
      <c r="A37" s="96" t="s">
        <v>149</v>
      </c>
      <c r="B37" s="78" t="s">
        <v>2</v>
      </c>
      <c r="C37" s="23"/>
      <c r="D37" s="61"/>
      <c r="E37" s="210"/>
      <c r="F37" s="210"/>
      <c r="G37" s="78"/>
      <c r="H37" s="38"/>
      <c r="I37" s="220"/>
      <c r="J37" s="220"/>
      <c r="K37" s="104"/>
      <c r="L37" s="38"/>
      <c r="M37" s="220"/>
      <c r="N37" s="220"/>
      <c r="O37" s="104"/>
      <c r="P37" s="38">
        <f>P36-H36</f>
        <v>0</v>
      </c>
      <c r="Q37" s="220">
        <f t="shared" ref="Q37:R37" si="16">Q36-I36</f>
        <v>0</v>
      </c>
      <c r="R37" s="220">
        <f t="shared" si="16"/>
        <v>0</v>
      </c>
      <c r="S37" s="104">
        <f>S36-K36</f>
        <v>0</v>
      </c>
      <c r="T37" s="38"/>
      <c r="U37" s="220"/>
      <c r="V37" s="220"/>
      <c r="W37" s="22"/>
      <c r="X37" s="38"/>
      <c r="Y37" s="220"/>
      <c r="Z37" s="220"/>
      <c r="AA37" s="104"/>
      <c r="AB37" s="38"/>
      <c r="AC37" s="220"/>
      <c r="AD37" s="220"/>
      <c r="AE37" s="104"/>
      <c r="AF37" s="23"/>
      <c r="AG37" s="23"/>
      <c r="AH37" s="23"/>
      <c r="AI37" s="23"/>
      <c r="AJ37" s="23"/>
      <c r="AK37" s="23"/>
      <c r="AL37" s="23"/>
      <c r="AM37" s="23"/>
      <c r="AN37" s="49" t="s">
        <v>150</v>
      </c>
      <c r="AP37"/>
      <c r="AQ37"/>
    </row>
    <row r="38" spans="1:43" x14ac:dyDescent="0.2">
      <c r="A38" s="62" t="s">
        <v>132</v>
      </c>
      <c r="B38" s="19" t="s">
        <v>133</v>
      </c>
      <c r="C38" s="17"/>
      <c r="D38" s="112">
        <f>10*LOG((D32+H32)*10^-9)+10*LOG(MAX(D6,12*D9*D7/D5))</f>
        <v>-60.488537833524688</v>
      </c>
      <c r="E38" s="211">
        <f t="shared" ref="E38:F38" si="17">10*LOG((E32+I32)*10^-9)+10*LOG(MAX(E6,12*E9*E7/E5))</f>
        <v>-60.488537833524688</v>
      </c>
      <c r="F38" s="211">
        <f t="shared" si="17"/>
        <v>-60.488537833524688</v>
      </c>
      <c r="G38" s="90">
        <f>10*LOG((G32+K32)*10^-9)+10*LOG(MAX(G6,12*G9*G7/G5))</f>
        <v>-60.488537833524688</v>
      </c>
      <c r="H38" s="18"/>
      <c r="I38" s="213"/>
      <c r="J38" s="213"/>
      <c r="K38" s="45"/>
      <c r="L38" s="112">
        <f>10*LOG((L32+P32)*10^-9)+10*LOG(MAX(L6,12*L9*L7/L5))</f>
        <v>-60.488537833524688</v>
      </c>
      <c r="M38" s="211">
        <f t="shared" ref="M38:N38" si="18">10*LOG((M32+Q32)*10^-9)+10*LOG(MAX(M6,12*M9*M7/M5))</f>
        <v>-60.488537833524688</v>
      </c>
      <c r="N38" s="211">
        <f t="shared" si="18"/>
        <v>-60.488537833524688</v>
      </c>
      <c r="O38" s="90">
        <f>10*LOG((O32+S32)*10^-9)+10*LOG(MAX(O6,12*O9*O7/O5))</f>
        <v>-60.488537833524688</v>
      </c>
      <c r="P38" s="38"/>
      <c r="Q38" s="220"/>
      <c r="R38" s="220"/>
      <c r="S38" s="104"/>
      <c r="T38" s="38"/>
      <c r="U38" s="220"/>
      <c r="V38" s="220"/>
      <c r="W38" s="22"/>
      <c r="X38" s="38"/>
      <c r="Y38" s="220"/>
      <c r="Z38" s="220"/>
      <c r="AA38" s="104"/>
      <c r="AB38" s="38"/>
      <c r="AC38" s="220"/>
      <c r="AD38" s="220"/>
      <c r="AE38" s="104"/>
      <c r="AF38" s="23"/>
      <c r="AG38" s="23"/>
      <c r="AH38" s="23"/>
      <c r="AI38" s="23"/>
      <c r="AJ38" s="23"/>
      <c r="AK38" s="23"/>
      <c r="AL38" s="23"/>
      <c r="AM38" s="23"/>
      <c r="AN38" s="49" t="s">
        <v>42</v>
      </c>
      <c r="AP38"/>
      <c r="AQ38"/>
    </row>
    <row r="39" spans="1:43" x14ac:dyDescent="0.2">
      <c r="A39" s="96" t="s">
        <v>151</v>
      </c>
      <c r="B39" s="78" t="s">
        <v>2</v>
      </c>
      <c r="C39" s="23"/>
      <c r="D39" s="112"/>
      <c r="E39" s="211"/>
      <c r="F39" s="211"/>
      <c r="G39" s="90"/>
      <c r="H39" s="18"/>
      <c r="I39" s="213"/>
      <c r="J39" s="213"/>
      <c r="K39" s="45"/>
      <c r="L39" s="38">
        <f>L38-D38</f>
        <v>0</v>
      </c>
      <c r="M39" s="220">
        <f t="shared" ref="M39:N39" si="19">M38-E38</f>
        <v>0</v>
      </c>
      <c r="N39" s="220">
        <f t="shared" si="19"/>
        <v>0</v>
      </c>
      <c r="O39" s="22">
        <f>O38-G38</f>
        <v>0</v>
      </c>
      <c r="P39" s="38"/>
      <c r="Q39" s="220"/>
      <c r="R39" s="220"/>
      <c r="S39" s="104"/>
      <c r="T39" s="38"/>
      <c r="U39" s="220"/>
      <c r="V39" s="220"/>
      <c r="W39" s="22"/>
      <c r="X39" s="38"/>
      <c r="Y39" s="220"/>
      <c r="Z39" s="220"/>
      <c r="AA39" s="104"/>
      <c r="AB39" s="38"/>
      <c r="AC39" s="220"/>
      <c r="AD39" s="220"/>
      <c r="AE39" s="104"/>
      <c r="AF39" s="23"/>
      <c r="AG39" s="23"/>
      <c r="AH39" s="23"/>
      <c r="AI39" s="23"/>
      <c r="AJ39" s="23"/>
      <c r="AK39" s="23"/>
      <c r="AL39" s="23"/>
      <c r="AM39" s="23"/>
      <c r="AN39" s="49" t="s">
        <v>152</v>
      </c>
      <c r="AP39"/>
      <c r="AQ39"/>
    </row>
    <row r="40" spans="1:43" x14ac:dyDescent="0.2">
      <c r="A40" s="93" t="s">
        <v>83</v>
      </c>
      <c r="B40" s="94" t="s">
        <v>2</v>
      </c>
      <c r="C40" s="17"/>
      <c r="D40" s="114"/>
      <c r="E40" s="208"/>
      <c r="F40" s="208"/>
      <c r="G40" s="115"/>
      <c r="H40" s="117"/>
      <c r="I40" s="228"/>
      <c r="J40" s="228"/>
      <c r="K40" s="115"/>
      <c r="L40" s="114"/>
      <c r="M40" s="208"/>
      <c r="N40" s="208"/>
      <c r="O40" s="119"/>
      <c r="P40" s="257"/>
      <c r="Q40" s="289"/>
      <c r="R40" s="289"/>
      <c r="S40" s="119"/>
      <c r="T40" s="112"/>
      <c r="U40" s="211"/>
      <c r="V40" s="211"/>
      <c r="W40" s="21"/>
      <c r="X40" s="124">
        <f>(X18-X19)/2</f>
        <v>-6.3999999999999986</v>
      </c>
      <c r="Y40" s="231">
        <f t="shared" ref="Y40:Z40" si="20">(Y18-Y19)/2</f>
        <v>-6.3999999999999986</v>
      </c>
      <c r="Z40" s="231">
        <f t="shared" si="20"/>
        <v>-6.3999999999999986</v>
      </c>
      <c r="AA40" s="188">
        <f>(AA18-AA19)/2</f>
        <v>-6.3999999999999986</v>
      </c>
      <c r="AB40" s="112"/>
      <c r="AC40" s="211"/>
      <c r="AD40" s="211"/>
      <c r="AE40" s="90"/>
      <c r="AF40" s="23"/>
      <c r="AG40" s="23"/>
      <c r="AH40" s="23"/>
      <c r="AI40" s="23"/>
      <c r="AJ40" s="23"/>
      <c r="AK40" s="23"/>
      <c r="AL40" s="23"/>
      <c r="AM40" s="23"/>
      <c r="AN40" s="200" t="s">
        <v>122</v>
      </c>
      <c r="AP40"/>
      <c r="AQ40"/>
    </row>
    <row r="41" spans="1:43" x14ac:dyDescent="0.2">
      <c r="A41" s="18" t="s">
        <v>91</v>
      </c>
      <c r="B41" s="19" t="s">
        <v>2</v>
      </c>
      <c r="C41" s="17"/>
      <c r="D41" s="114"/>
      <c r="E41" s="208"/>
      <c r="F41" s="208"/>
      <c r="G41" s="115"/>
      <c r="H41" s="117"/>
      <c r="I41" s="228"/>
      <c r="J41" s="228"/>
      <c r="K41" s="115"/>
      <c r="L41" s="114"/>
      <c r="M41" s="208"/>
      <c r="N41" s="208"/>
      <c r="O41" s="119"/>
      <c r="P41" s="257"/>
      <c r="Q41" s="289"/>
      <c r="R41" s="289"/>
      <c r="S41" s="119"/>
      <c r="T41" s="112"/>
      <c r="U41" s="211"/>
      <c r="V41" s="211"/>
      <c r="W41" s="21"/>
      <c r="X41" s="18"/>
      <c r="Y41" s="213"/>
      <c r="Z41" s="213"/>
      <c r="AA41" s="45"/>
      <c r="AB41" s="112">
        <f>(AB24+AB25)/2</f>
        <v>5</v>
      </c>
      <c r="AC41" s="211">
        <f t="shared" ref="AC41:AD41" si="21">(AC24+AC25)/2</f>
        <v>5</v>
      </c>
      <c r="AD41" s="211">
        <f t="shared" si="21"/>
        <v>5</v>
      </c>
      <c r="AE41" s="90">
        <f>(AE24+AE25)/2</f>
        <v>5</v>
      </c>
      <c r="AF41" s="23"/>
      <c r="AG41" s="23"/>
      <c r="AH41" s="23"/>
      <c r="AI41" s="23"/>
      <c r="AJ41" s="23"/>
      <c r="AK41" s="23"/>
      <c r="AL41" s="23"/>
      <c r="AM41" s="23"/>
      <c r="AN41" s="49" t="s">
        <v>93</v>
      </c>
      <c r="AP41"/>
      <c r="AQ41"/>
    </row>
    <row r="42" spans="1:43" x14ac:dyDescent="0.2">
      <c r="A42" s="96" t="s">
        <v>86</v>
      </c>
      <c r="B42" s="78" t="s">
        <v>30</v>
      </c>
      <c r="C42" s="23"/>
      <c r="D42" s="61"/>
      <c r="E42" s="210"/>
      <c r="F42" s="210"/>
      <c r="G42" s="78"/>
      <c r="H42" s="38">
        <f>H36+(IF($D12=0,0,X40))+AB41</f>
        <v>-85.669100130080565</v>
      </c>
      <c r="I42" s="220">
        <f t="shared" ref="I42:J42" si="22">I36+(IF($D12=0,0,Y40))+AC41</f>
        <v>-85.669100130080565</v>
      </c>
      <c r="J42" s="220">
        <f t="shared" si="22"/>
        <v>-85.669100130080565</v>
      </c>
      <c r="K42" s="104">
        <f>K36+(IF($D12=0,0,AA40))+AE41</f>
        <v>-85.669100130080565</v>
      </c>
      <c r="L42" s="38"/>
      <c r="M42" s="220"/>
      <c r="N42" s="220"/>
      <c r="O42" s="104"/>
      <c r="P42" s="38">
        <f>P36+(IF($L12=0,0,X40))+AB41</f>
        <v>-85.669100130080565</v>
      </c>
      <c r="Q42" s="220">
        <f t="shared" ref="Q42:R42" si="23">Q36+(IF($L12=0,0,Y40))+AC41</f>
        <v>-85.669100130080565</v>
      </c>
      <c r="R42" s="220">
        <f t="shared" si="23"/>
        <v>-85.669100130080565</v>
      </c>
      <c r="S42" s="104">
        <f>S36+(IF($L12=0,0,AA40))+AE41</f>
        <v>-85.669100130080565</v>
      </c>
      <c r="T42" s="38"/>
      <c r="U42" s="220"/>
      <c r="V42" s="220"/>
      <c r="W42" s="22"/>
      <c r="X42" s="38"/>
      <c r="Y42" s="220"/>
      <c r="Z42" s="220"/>
      <c r="AA42" s="104"/>
      <c r="AB42" s="38"/>
      <c r="AC42" s="220"/>
      <c r="AD42" s="220"/>
      <c r="AE42" s="104"/>
      <c r="AF42" s="23"/>
      <c r="AG42" s="23"/>
      <c r="AH42" s="23"/>
      <c r="AI42" s="23"/>
      <c r="AJ42" s="23"/>
      <c r="AK42" s="23"/>
      <c r="AL42" s="23"/>
      <c r="AM42" s="23"/>
      <c r="AN42" s="49" t="s">
        <v>97</v>
      </c>
      <c r="AP42"/>
      <c r="AQ42"/>
    </row>
    <row r="43" spans="1:43" ht="13.5" thickBot="1" x14ac:dyDescent="0.25">
      <c r="A43" s="260" t="s">
        <v>113</v>
      </c>
      <c r="B43" s="70" t="s">
        <v>2</v>
      </c>
      <c r="C43" s="173"/>
      <c r="D43" s="151"/>
      <c r="E43" s="69"/>
      <c r="F43" s="69"/>
      <c r="G43" s="58"/>
      <c r="H43" s="151"/>
      <c r="I43" s="69"/>
      <c r="J43" s="69"/>
      <c r="K43" s="58"/>
      <c r="L43" s="151"/>
      <c r="M43" s="69"/>
      <c r="N43" s="69"/>
      <c r="O43" s="58"/>
      <c r="P43" s="47">
        <f>P42-H42-$C14</f>
        <v>15</v>
      </c>
      <c r="Q43" s="67">
        <f t="shared" ref="Q43:R43" si="24">Q42-I42-$C14</f>
        <v>15</v>
      </c>
      <c r="R43" s="67">
        <f t="shared" si="24"/>
        <v>15</v>
      </c>
      <c r="S43" s="105">
        <f>S42-K42-$C14</f>
        <v>15</v>
      </c>
      <c r="T43" s="47"/>
      <c r="U43" s="67"/>
      <c r="V43" s="67"/>
      <c r="W43" s="67"/>
      <c r="X43" s="47"/>
      <c r="Y43" s="67"/>
      <c r="Z43" s="67"/>
      <c r="AA43" s="105"/>
      <c r="AB43" s="47"/>
      <c r="AC43" s="67"/>
      <c r="AD43" s="67"/>
      <c r="AE43" s="105"/>
      <c r="AF43" s="63"/>
      <c r="AG43" s="63"/>
      <c r="AH43" s="63"/>
      <c r="AI43" s="63"/>
      <c r="AJ43" s="63"/>
      <c r="AK43" s="63"/>
      <c r="AL43" s="63"/>
      <c r="AM43" s="63"/>
      <c r="AN43" s="168" t="s">
        <v>114</v>
      </c>
      <c r="AP43"/>
      <c r="AQ43"/>
    </row>
    <row r="44" spans="1:43" x14ac:dyDescent="0.2">
      <c r="A44" s="145"/>
    </row>
    <row r="45" spans="1:43" ht="13.5" thickBot="1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17"/>
      <c r="AG45" s="17"/>
      <c r="AH45" s="17"/>
      <c r="AI45" s="17"/>
      <c r="AJ45" s="17"/>
      <c r="AK45" s="17"/>
      <c r="AL45" s="17"/>
      <c r="AM45" s="17"/>
    </row>
    <row r="46" spans="1:43" ht="13.5" thickBot="1" x14ac:dyDescent="0.25">
      <c r="A46" s="8" t="s">
        <v>19</v>
      </c>
      <c r="B46" s="24"/>
      <c r="C46" s="10"/>
      <c r="D46" s="312" t="s">
        <v>35</v>
      </c>
      <c r="E46" s="313"/>
      <c r="F46" s="313"/>
      <c r="G46" s="313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2"/>
      <c r="T46" s="306" t="s">
        <v>38</v>
      </c>
      <c r="U46" s="307"/>
      <c r="V46" s="307"/>
      <c r="W46" s="301"/>
      <c r="X46" s="301"/>
      <c r="Y46" s="301"/>
      <c r="Z46" s="301"/>
      <c r="AA46" s="301"/>
      <c r="AB46" s="301"/>
      <c r="AC46" s="301"/>
      <c r="AD46" s="301"/>
      <c r="AE46" s="302"/>
      <c r="AF46" s="162"/>
      <c r="AG46" s="11"/>
      <c r="AH46" s="11"/>
      <c r="AI46" s="11"/>
      <c r="AJ46" s="11"/>
      <c r="AK46" s="11"/>
      <c r="AL46" s="11"/>
      <c r="AM46" s="9"/>
      <c r="AN46" s="12" t="s">
        <v>0</v>
      </c>
    </row>
    <row r="47" spans="1:43" x14ac:dyDescent="0.2">
      <c r="A47" s="25"/>
      <c r="B47" s="19"/>
      <c r="C47" s="17"/>
      <c r="D47" s="303" t="s">
        <v>36</v>
      </c>
      <c r="E47" s="304"/>
      <c r="F47" s="304"/>
      <c r="G47" s="305"/>
      <c r="H47" s="303" t="s">
        <v>37</v>
      </c>
      <c r="I47" s="304"/>
      <c r="J47" s="304"/>
      <c r="K47" s="305"/>
      <c r="L47" s="303" t="s">
        <v>145</v>
      </c>
      <c r="M47" s="304"/>
      <c r="N47" s="304"/>
      <c r="O47" s="305"/>
      <c r="P47" s="303" t="s">
        <v>146</v>
      </c>
      <c r="Q47" s="304"/>
      <c r="R47" s="304"/>
      <c r="S47" s="305"/>
      <c r="T47" s="178"/>
      <c r="U47" s="233"/>
      <c r="V47" s="233"/>
      <c r="W47" s="179"/>
      <c r="X47" s="178"/>
      <c r="Y47" s="233"/>
      <c r="Z47" s="233"/>
      <c r="AA47" s="179"/>
      <c r="AB47" s="178"/>
      <c r="AC47" s="233"/>
      <c r="AD47" s="233"/>
      <c r="AE47" s="179"/>
      <c r="AF47" s="18"/>
      <c r="AG47" s="213"/>
      <c r="AH47" s="213"/>
      <c r="AM47" s="45"/>
      <c r="AN47" s="81"/>
    </row>
    <row r="48" spans="1:43" x14ac:dyDescent="0.2">
      <c r="A48" s="25"/>
      <c r="B48" s="19"/>
      <c r="C48" s="17"/>
      <c r="D48" s="107" t="s">
        <v>105</v>
      </c>
      <c r="E48" s="204" t="s">
        <v>106</v>
      </c>
      <c r="F48" s="204" t="s">
        <v>136</v>
      </c>
      <c r="G48" s="182" t="s">
        <v>137</v>
      </c>
      <c r="H48" s="107" t="s">
        <v>105</v>
      </c>
      <c r="I48" s="204" t="s">
        <v>106</v>
      </c>
      <c r="J48" s="204" t="s">
        <v>136</v>
      </c>
      <c r="K48" s="182" t="s">
        <v>137</v>
      </c>
      <c r="L48" s="107" t="s">
        <v>105</v>
      </c>
      <c r="M48" s="204" t="s">
        <v>106</v>
      </c>
      <c r="N48" s="204" t="s">
        <v>136</v>
      </c>
      <c r="O48" s="182" t="s">
        <v>137</v>
      </c>
      <c r="P48" s="107" t="s">
        <v>105</v>
      </c>
      <c r="Q48" s="204" t="s">
        <v>106</v>
      </c>
      <c r="R48" s="204" t="s">
        <v>136</v>
      </c>
      <c r="S48" s="182" t="s">
        <v>137</v>
      </c>
      <c r="T48" s="16"/>
      <c r="U48" s="16"/>
      <c r="V48" s="16"/>
      <c r="W48" s="16"/>
      <c r="X48" s="107" t="s">
        <v>105</v>
      </c>
      <c r="Y48" s="204" t="s">
        <v>106</v>
      </c>
      <c r="Z48" s="204" t="s">
        <v>136</v>
      </c>
      <c r="AA48" s="182" t="s">
        <v>137</v>
      </c>
      <c r="AB48" s="107" t="s">
        <v>105</v>
      </c>
      <c r="AC48" s="204" t="s">
        <v>106</v>
      </c>
      <c r="AD48" s="204" t="s">
        <v>136</v>
      </c>
      <c r="AE48" s="182" t="s">
        <v>137</v>
      </c>
      <c r="AF48" s="18"/>
      <c r="AG48" s="213"/>
      <c r="AH48" s="213"/>
      <c r="AM48" s="45"/>
      <c r="AN48" s="81"/>
    </row>
    <row r="49" spans="1:40" x14ac:dyDescent="0.2">
      <c r="A49" s="13" t="s">
        <v>109</v>
      </c>
      <c r="B49" s="80" t="s">
        <v>4</v>
      </c>
      <c r="C49" s="183"/>
      <c r="D49" s="130">
        <v>5.65</v>
      </c>
      <c r="E49" s="236">
        <f t="shared" ref="E49:F50" si="25">$D49</f>
        <v>5.65</v>
      </c>
      <c r="F49" s="236">
        <f t="shared" si="25"/>
        <v>5.65</v>
      </c>
      <c r="G49" s="22">
        <f>$D49</f>
        <v>5.65</v>
      </c>
      <c r="H49" s="18"/>
      <c r="I49" s="213"/>
      <c r="J49" s="213"/>
      <c r="K49" s="45"/>
      <c r="L49" s="130">
        <v>5.65</v>
      </c>
      <c r="M49" s="236">
        <f t="shared" ref="M49:N50" si="26">$L49</f>
        <v>5.65</v>
      </c>
      <c r="N49" s="236">
        <f t="shared" si="26"/>
        <v>5.65</v>
      </c>
      <c r="O49" s="22">
        <f>$L49</f>
        <v>5.65</v>
      </c>
      <c r="P49" s="18"/>
      <c r="Q49" s="213"/>
      <c r="R49" s="213"/>
      <c r="S49" s="45"/>
      <c r="T49" s="68"/>
      <c r="U49" s="206"/>
      <c r="V49" s="206"/>
      <c r="W49" s="19"/>
      <c r="X49" s="68"/>
      <c r="Y49" s="206"/>
      <c r="Z49" s="206"/>
      <c r="AA49" s="19"/>
      <c r="AB49" s="68"/>
      <c r="AC49" s="206"/>
      <c r="AD49" s="206"/>
      <c r="AE49" s="19"/>
      <c r="AF49" s="18"/>
      <c r="AG49" s="213"/>
      <c r="AH49" s="213"/>
      <c r="AM49" s="45"/>
      <c r="AN49" s="42" t="s">
        <v>153</v>
      </c>
    </row>
    <row r="50" spans="1:40" ht="15.75" x14ac:dyDescent="0.3">
      <c r="A50" s="261" t="s">
        <v>101</v>
      </c>
      <c r="B50" s="80" t="s">
        <v>4</v>
      </c>
      <c r="C50" s="183"/>
      <c r="D50" s="130">
        <v>5.65</v>
      </c>
      <c r="E50" s="236">
        <f t="shared" si="25"/>
        <v>5.65</v>
      </c>
      <c r="F50" s="236">
        <f t="shared" si="25"/>
        <v>5.65</v>
      </c>
      <c r="G50" s="22">
        <f>$D50</f>
        <v>5.65</v>
      </c>
      <c r="H50" s="18"/>
      <c r="I50" s="213"/>
      <c r="J50" s="213"/>
      <c r="L50" s="130">
        <v>5.65</v>
      </c>
      <c r="M50" s="236">
        <f t="shared" si="26"/>
        <v>5.65</v>
      </c>
      <c r="N50" s="236">
        <f t="shared" si="26"/>
        <v>5.65</v>
      </c>
      <c r="O50" s="22">
        <f>$L50</f>
        <v>5.65</v>
      </c>
      <c r="P50" s="18"/>
      <c r="Q50" s="213"/>
      <c r="R50" s="213"/>
      <c r="T50" s="68"/>
      <c r="U50" s="206"/>
      <c r="V50" s="206"/>
      <c r="W50" s="19"/>
      <c r="X50" s="68"/>
      <c r="Y50" s="206"/>
      <c r="Z50" s="206"/>
      <c r="AA50" s="19"/>
      <c r="AB50" s="68"/>
      <c r="AC50" s="206"/>
      <c r="AD50" s="206"/>
      <c r="AE50" s="19"/>
      <c r="AF50" s="18"/>
      <c r="AG50" s="213"/>
      <c r="AH50" s="213"/>
      <c r="AM50" s="45"/>
      <c r="AN50" s="42" t="s">
        <v>153</v>
      </c>
    </row>
    <row r="51" spans="1:40" x14ac:dyDescent="0.2">
      <c r="A51" s="13" t="s">
        <v>110</v>
      </c>
      <c r="B51" s="80" t="s">
        <v>4</v>
      </c>
      <c r="C51" s="183"/>
      <c r="D51" s="18"/>
      <c r="E51" s="213"/>
      <c r="F51" s="213"/>
      <c r="G51" s="45"/>
      <c r="H51" s="130">
        <v>0.3</v>
      </c>
      <c r="I51" s="236">
        <f t="shared" ref="I51:J51" si="27">$H51</f>
        <v>0.3</v>
      </c>
      <c r="J51" s="236">
        <f t="shared" si="27"/>
        <v>0.3</v>
      </c>
      <c r="K51" s="22">
        <f>$H51</f>
        <v>0.3</v>
      </c>
      <c r="L51" s="18"/>
      <c r="M51" s="213"/>
      <c r="N51" s="213"/>
      <c r="O51" s="45"/>
      <c r="P51" s="130">
        <v>0.3</v>
      </c>
      <c r="Q51" s="236">
        <f t="shared" ref="Q51:R52" si="28">$P51</f>
        <v>0.3</v>
      </c>
      <c r="R51" s="236">
        <f t="shared" si="28"/>
        <v>0.3</v>
      </c>
      <c r="S51" s="22">
        <f>$P51</f>
        <v>0.3</v>
      </c>
      <c r="T51" s="68"/>
      <c r="U51" s="206"/>
      <c r="V51" s="206"/>
      <c r="W51" s="19"/>
      <c r="X51" s="68"/>
      <c r="Y51" s="206"/>
      <c r="Z51" s="206"/>
      <c r="AA51" s="19"/>
      <c r="AB51" s="68"/>
      <c r="AC51" s="206"/>
      <c r="AD51" s="206"/>
      <c r="AE51" s="19"/>
      <c r="AF51" s="18"/>
      <c r="AG51" s="213"/>
      <c r="AH51" s="213"/>
      <c r="AM51" s="45"/>
      <c r="AN51" s="42" t="s">
        <v>78</v>
      </c>
    </row>
    <row r="52" spans="1:40" ht="15.75" x14ac:dyDescent="0.3">
      <c r="A52" s="62" t="s">
        <v>102</v>
      </c>
      <c r="B52" s="180" t="s">
        <v>4</v>
      </c>
      <c r="C52" s="184"/>
      <c r="D52" s="18"/>
      <c r="E52" s="213"/>
      <c r="F52" s="213"/>
      <c r="G52" s="45"/>
      <c r="H52" s="130">
        <v>0.3</v>
      </c>
      <c r="I52" s="236">
        <f t="shared" ref="I52:J52" si="29">$H52</f>
        <v>0.3</v>
      </c>
      <c r="J52" s="236">
        <f t="shared" si="29"/>
        <v>0.3</v>
      </c>
      <c r="K52" s="22">
        <f>$H52</f>
        <v>0.3</v>
      </c>
      <c r="L52" s="18"/>
      <c r="M52" s="213"/>
      <c r="N52" s="213"/>
      <c r="O52" s="45"/>
      <c r="P52" s="130">
        <v>0.3</v>
      </c>
      <c r="Q52" s="236">
        <f t="shared" si="28"/>
        <v>0.3</v>
      </c>
      <c r="R52" s="236">
        <f t="shared" si="28"/>
        <v>0.3</v>
      </c>
      <c r="S52" s="22">
        <f>$P52</f>
        <v>0.3</v>
      </c>
      <c r="T52" s="68"/>
      <c r="U52" s="206"/>
      <c r="V52" s="206"/>
      <c r="W52" s="17"/>
      <c r="X52" s="68"/>
      <c r="Y52" s="206"/>
      <c r="Z52" s="206"/>
      <c r="AA52" s="19"/>
      <c r="AB52" s="68"/>
      <c r="AC52" s="206"/>
      <c r="AD52" s="206"/>
      <c r="AE52" s="19"/>
      <c r="AF52" s="18"/>
      <c r="AG52" s="213"/>
      <c r="AH52" s="213"/>
      <c r="AM52" s="45"/>
      <c r="AN52" s="42" t="s">
        <v>78</v>
      </c>
    </row>
    <row r="53" spans="1:40" x14ac:dyDescent="0.2">
      <c r="A53" s="74" t="s">
        <v>39</v>
      </c>
      <c r="B53" s="80" t="s">
        <v>4</v>
      </c>
      <c r="C53" s="183"/>
      <c r="D53" s="161"/>
      <c r="E53" s="214"/>
      <c r="F53" s="214"/>
      <c r="G53" s="60"/>
      <c r="H53" s="161"/>
      <c r="I53" s="214"/>
      <c r="J53" s="214"/>
      <c r="K53" s="60"/>
      <c r="L53" s="161"/>
      <c r="M53" s="214"/>
      <c r="N53" s="214"/>
      <c r="O53" s="60"/>
      <c r="P53" s="161"/>
      <c r="Q53" s="214"/>
      <c r="R53" s="214"/>
      <c r="S53" s="60"/>
      <c r="T53" s="160">
        <v>6</v>
      </c>
      <c r="U53" s="243">
        <f t="shared" ref="U53:V53" si="30">$T53</f>
        <v>6</v>
      </c>
      <c r="V53" s="243">
        <f t="shared" si="30"/>
        <v>6</v>
      </c>
      <c r="W53" s="59">
        <f>$T53</f>
        <v>6</v>
      </c>
      <c r="X53" s="161"/>
      <c r="Y53" s="214"/>
      <c r="Z53" s="214"/>
      <c r="AA53" s="60"/>
      <c r="AB53" s="161"/>
      <c r="AC53" s="214"/>
      <c r="AD53" s="214"/>
      <c r="AE53" s="60"/>
      <c r="AF53" s="161"/>
      <c r="AG53" s="214"/>
      <c r="AH53" s="214"/>
      <c r="AI53" s="59"/>
      <c r="AJ53" s="59"/>
      <c r="AK53" s="59"/>
      <c r="AL53" s="59"/>
      <c r="AM53" s="60"/>
      <c r="AN53" s="106" t="s">
        <v>154</v>
      </c>
    </row>
    <row r="54" spans="1:40" x14ac:dyDescent="0.2">
      <c r="A54" s="74" t="s">
        <v>84</v>
      </c>
      <c r="B54" s="80" t="s">
        <v>4</v>
      </c>
      <c r="C54" s="183"/>
      <c r="D54" s="161"/>
      <c r="E54" s="214"/>
      <c r="F54" s="214"/>
      <c r="G54" s="60"/>
      <c r="H54" s="161"/>
      <c r="I54" s="214"/>
      <c r="J54" s="214"/>
      <c r="K54" s="60"/>
      <c r="L54" s="161"/>
      <c r="M54" s="214"/>
      <c r="N54" s="214"/>
      <c r="O54" s="60"/>
      <c r="P54" s="161"/>
      <c r="Q54" s="214"/>
      <c r="R54" s="214"/>
      <c r="S54" s="60"/>
      <c r="T54" s="161"/>
      <c r="U54" s="214"/>
      <c r="V54" s="214"/>
      <c r="W54" s="60"/>
      <c r="X54" s="148">
        <f>-X40</f>
        <v>6.3999999999999986</v>
      </c>
      <c r="Y54" s="234">
        <f t="shared" ref="Y54:Z54" si="31">-Y40</f>
        <v>6.3999999999999986</v>
      </c>
      <c r="Z54" s="234">
        <f t="shared" si="31"/>
        <v>6.3999999999999986</v>
      </c>
      <c r="AA54" s="295">
        <f>-AA40</f>
        <v>6.3999999999999986</v>
      </c>
      <c r="AB54" s="161"/>
      <c r="AC54" s="214"/>
      <c r="AD54" s="214"/>
      <c r="AE54" s="60"/>
      <c r="AF54" s="161"/>
      <c r="AG54" s="214"/>
      <c r="AH54" s="214"/>
      <c r="AI54" s="59"/>
      <c r="AJ54" s="59"/>
      <c r="AK54" s="59"/>
      <c r="AL54" s="59"/>
      <c r="AM54" s="60"/>
      <c r="AN54" s="169" t="s">
        <v>85</v>
      </c>
    </row>
    <row r="55" spans="1:40" ht="13.5" thickBot="1" x14ac:dyDescent="0.25">
      <c r="A55" s="165" t="s">
        <v>94</v>
      </c>
      <c r="B55" s="166" t="s">
        <v>4</v>
      </c>
      <c r="C55" s="185"/>
      <c r="D55" s="64"/>
      <c r="E55" s="95"/>
      <c r="F55" s="95"/>
      <c r="G55" s="65"/>
      <c r="H55" s="64"/>
      <c r="I55" s="95"/>
      <c r="J55" s="95"/>
      <c r="K55" s="65"/>
      <c r="L55" s="64"/>
      <c r="M55" s="95"/>
      <c r="N55" s="95"/>
      <c r="O55" s="65"/>
      <c r="P55" s="64"/>
      <c r="Q55" s="95"/>
      <c r="R55" s="95"/>
      <c r="S55" s="65"/>
      <c r="T55" s="64"/>
      <c r="U55" s="95"/>
      <c r="V55" s="95"/>
      <c r="W55" s="65"/>
      <c r="X55" s="151"/>
      <c r="Y55" s="69"/>
      <c r="Z55" s="69"/>
      <c r="AA55" s="58"/>
      <c r="AB55" s="64">
        <f>(AB25-AB24)/2</f>
        <v>15</v>
      </c>
      <c r="AC55" s="95">
        <f t="shared" ref="AC55:AD55" si="32">(AC25-AC24)/2</f>
        <v>15</v>
      </c>
      <c r="AD55" s="95">
        <f t="shared" si="32"/>
        <v>15</v>
      </c>
      <c r="AE55" s="95">
        <f>(AE25-AE24)/2</f>
        <v>15</v>
      </c>
      <c r="AF55" s="64"/>
      <c r="AG55" s="95"/>
      <c r="AH55" s="95"/>
      <c r="AI55" s="95"/>
      <c r="AJ55" s="95"/>
      <c r="AK55" s="95"/>
      <c r="AL55" s="95"/>
      <c r="AM55" s="65"/>
      <c r="AN55" s="168" t="s">
        <v>92</v>
      </c>
    </row>
    <row r="56" spans="1:40" x14ac:dyDescent="0.2">
      <c r="A56" s="145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1:40" ht="13.5" thickBot="1" x14ac:dyDescent="0.25">
      <c r="A57" s="52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</row>
    <row r="58" spans="1:40" ht="13.5" thickBot="1" x14ac:dyDescent="0.25">
      <c r="A58" s="8" t="s">
        <v>20</v>
      </c>
      <c r="B58" s="10"/>
      <c r="C58" s="193"/>
      <c r="D58" s="299" t="s">
        <v>35</v>
      </c>
      <c r="E58" s="300"/>
      <c r="F58" s="300"/>
      <c r="G58" s="301"/>
      <c r="H58" s="301"/>
      <c r="I58" s="301"/>
      <c r="J58" s="301"/>
      <c r="K58" s="301"/>
      <c r="L58" s="301"/>
      <c r="M58" s="301"/>
      <c r="N58" s="301"/>
      <c r="O58" s="301"/>
      <c r="P58" s="301"/>
      <c r="Q58" s="301"/>
      <c r="R58" s="301"/>
      <c r="S58" s="302"/>
      <c r="T58" s="306" t="s">
        <v>38</v>
      </c>
      <c r="U58" s="307"/>
      <c r="V58" s="307"/>
      <c r="W58" s="301"/>
      <c r="X58" s="301"/>
      <c r="Y58" s="301"/>
      <c r="Z58" s="301"/>
      <c r="AA58" s="301"/>
      <c r="AB58" s="301"/>
      <c r="AC58" s="301"/>
      <c r="AD58" s="301"/>
      <c r="AE58" s="302"/>
      <c r="AF58" s="299" t="s">
        <v>16</v>
      </c>
      <c r="AG58" s="300"/>
      <c r="AH58" s="300"/>
      <c r="AI58" s="302"/>
      <c r="AJ58" s="152"/>
      <c r="AK58" s="247"/>
      <c r="AL58" s="247"/>
      <c r="AM58" s="51"/>
      <c r="AN58" s="51" t="s">
        <v>0</v>
      </c>
    </row>
    <row r="59" spans="1:40" x14ac:dyDescent="0.2">
      <c r="A59" s="25"/>
      <c r="B59" s="17"/>
      <c r="C59" s="194"/>
      <c r="D59" s="303" t="s">
        <v>36</v>
      </c>
      <c r="E59" s="304"/>
      <c r="F59" s="304"/>
      <c r="G59" s="305"/>
      <c r="H59" s="303" t="s">
        <v>37</v>
      </c>
      <c r="I59" s="304"/>
      <c r="J59" s="304"/>
      <c r="K59" s="305"/>
      <c r="L59" s="303" t="s">
        <v>145</v>
      </c>
      <c r="M59" s="304"/>
      <c r="N59" s="304"/>
      <c r="O59" s="305"/>
      <c r="P59" s="303" t="s">
        <v>146</v>
      </c>
      <c r="Q59" s="304"/>
      <c r="R59" s="304"/>
      <c r="S59" s="305"/>
      <c r="T59" s="251"/>
      <c r="U59" s="252"/>
      <c r="V59" s="252"/>
      <c r="W59" s="51"/>
      <c r="X59" s="251"/>
      <c r="Y59" s="252"/>
      <c r="Z59" s="252"/>
      <c r="AA59" s="51"/>
      <c r="AB59" s="251"/>
      <c r="AC59" s="252"/>
      <c r="AD59" s="252"/>
      <c r="AE59" s="51"/>
      <c r="AF59" s="251"/>
      <c r="AG59" s="252"/>
      <c r="AH59" s="252"/>
      <c r="AI59" s="51"/>
      <c r="AJ59" s="153"/>
      <c r="AK59" s="248"/>
      <c r="AL59" s="248"/>
      <c r="AM59" s="14"/>
      <c r="AN59" s="14"/>
    </row>
    <row r="60" spans="1:40" x14ac:dyDescent="0.2">
      <c r="A60" s="25"/>
      <c r="B60" s="17"/>
      <c r="C60" s="194"/>
      <c r="D60" s="107" t="s">
        <v>105</v>
      </c>
      <c r="E60" s="204" t="s">
        <v>106</v>
      </c>
      <c r="F60" s="204" t="s">
        <v>136</v>
      </c>
      <c r="G60" s="182" t="s">
        <v>137</v>
      </c>
      <c r="H60" s="107" t="s">
        <v>105</v>
      </c>
      <c r="I60" s="204" t="s">
        <v>106</v>
      </c>
      <c r="J60" s="204" t="s">
        <v>136</v>
      </c>
      <c r="K60" s="182" t="s">
        <v>137</v>
      </c>
      <c r="L60" s="107" t="s">
        <v>105</v>
      </c>
      <c r="M60" s="204" t="s">
        <v>106</v>
      </c>
      <c r="N60" s="204" t="s">
        <v>136</v>
      </c>
      <c r="O60" s="182" t="s">
        <v>137</v>
      </c>
      <c r="P60" s="107" t="s">
        <v>105</v>
      </c>
      <c r="Q60" s="204" t="s">
        <v>106</v>
      </c>
      <c r="R60" s="204" t="s">
        <v>136</v>
      </c>
      <c r="S60" s="182" t="s">
        <v>137</v>
      </c>
      <c r="T60" s="16"/>
      <c r="U60" s="16"/>
      <c r="V60" s="16"/>
      <c r="W60" s="16"/>
      <c r="X60" s="107" t="s">
        <v>105</v>
      </c>
      <c r="Y60" s="204" t="s">
        <v>106</v>
      </c>
      <c r="Z60" s="204" t="s">
        <v>136</v>
      </c>
      <c r="AA60" s="182" t="s">
        <v>137</v>
      </c>
      <c r="AB60" s="107" t="s">
        <v>105</v>
      </c>
      <c r="AC60" s="204" t="s">
        <v>106</v>
      </c>
      <c r="AD60" s="204" t="s">
        <v>136</v>
      </c>
      <c r="AE60" s="182" t="s">
        <v>137</v>
      </c>
      <c r="AF60" s="107" t="s">
        <v>105</v>
      </c>
      <c r="AG60" s="204" t="s">
        <v>106</v>
      </c>
      <c r="AH60" s="204" t="s">
        <v>136</v>
      </c>
      <c r="AI60" s="182" t="s">
        <v>137</v>
      </c>
      <c r="AJ60" s="107"/>
      <c r="AK60" s="204"/>
      <c r="AL60" s="204"/>
      <c r="AM60" s="14"/>
      <c r="AN60" s="14"/>
    </row>
    <row r="61" spans="1:40" ht="12.75" customHeight="1" x14ac:dyDescent="0.25">
      <c r="A61" s="53"/>
      <c r="B61" s="23"/>
      <c r="C61" s="196"/>
      <c r="D61" s="61"/>
      <c r="E61" s="210"/>
      <c r="F61" s="210"/>
      <c r="G61" s="78"/>
      <c r="H61" s="61"/>
      <c r="I61" s="210"/>
      <c r="J61" s="210"/>
      <c r="K61" s="78"/>
      <c r="L61" s="61"/>
      <c r="M61" s="210"/>
      <c r="N61" s="210"/>
      <c r="O61" s="78"/>
      <c r="P61" s="61"/>
      <c r="Q61" s="210"/>
      <c r="R61" s="210"/>
      <c r="S61" s="78"/>
      <c r="T61" s="61"/>
      <c r="U61" s="210"/>
      <c r="V61" s="210"/>
      <c r="W61" s="78"/>
      <c r="X61" s="61"/>
      <c r="Y61" s="210"/>
      <c r="Z61" s="210"/>
      <c r="AA61" s="78"/>
      <c r="AB61" s="61"/>
      <c r="AC61" s="210"/>
      <c r="AD61" s="210"/>
      <c r="AE61" s="78"/>
      <c r="AF61" s="127"/>
      <c r="AG61" s="244"/>
      <c r="AH61" s="244"/>
      <c r="AI61" s="82"/>
      <c r="AJ61" s="127"/>
      <c r="AK61" s="244"/>
      <c r="AL61" s="244"/>
      <c r="AM61" s="82"/>
      <c r="AN61" s="45"/>
    </row>
    <row r="62" spans="1:40" x14ac:dyDescent="0.2">
      <c r="A62" s="28" t="s">
        <v>57</v>
      </c>
      <c r="B62" s="29" t="s">
        <v>3</v>
      </c>
      <c r="C62" s="195"/>
      <c r="D62" s="109">
        <f>D34/(D32+D34)</f>
        <v>0.20009021128697618</v>
      </c>
      <c r="E62" s="215">
        <f t="shared" ref="E62:F62" si="33">E34/(E32+E34)</f>
        <v>0.20009021128697618</v>
      </c>
      <c r="F62" s="215">
        <f t="shared" si="33"/>
        <v>0.20009021128697618</v>
      </c>
      <c r="G62" s="126">
        <f>G34/(G32+G34)</f>
        <v>0.20009021128697618</v>
      </c>
      <c r="H62" s="109">
        <v>1</v>
      </c>
      <c r="I62" s="215">
        <v>1</v>
      </c>
      <c r="J62" s="215">
        <v>1</v>
      </c>
      <c r="K62" s="126">
        <v>1</v>
      </c>
      <c r="L62" s="30"/>
      <c r="M62" s="216"/>
      <c r="N62" s="216"/>
      <c r="O62" s="83"/>
      <c r="P62" s="30"/>
      <c r="Q62" s="216"/>
      <c r="R62" s="216"/>
      <c r="S62" s="83"/>
      <c r="T62" s="30"/>
      <c r="U62" s="216"/>
      <c r="V62" s="216"/>
      <c r="W62" s="83"/>
      <c r="X62" s="30"/>
      <c r="Y62" s="216"/>
      <c r="Z62" s="216"/>
      <c r="AA62" s="83"/>
      <c r="AB62" s="30"/>
      <c r="AC62" s="216"/>
      <c r="AD62" s="216"/>
      <c r="AE62" s="83"/>
      <c r="AF62" s="39"/>
      <c r="AG62" s="219"/>
      <c r="AH62" s="219"/>
      <c r="AI62" s="103"/>
      <c r="AJ62" s="30"/>
      <c r="AK62" s="216"/>
      <c r="AL62" s="216"/>
      <c r="AM62" s="83"/>
      <c r="AN62" s="45" t="s">
        <v>75</v>
      </c>
    </row>
    <row r="63" spans="1:40" x14ac:dyDescent="0.2">
      <c r="A63" s="31" t="s">
        <v>58</v>
      </c>
      <c r="B63" s="29" t="s">
        <v>2</v>
      </c>
      <c r="C63" s="195"/>
      <c r="D63" s="109">
        <f>D$50*D62</f>
        <v>1.1305096937714154</v>
      </c>
      <c r="E63" s="215">
        <f t="shared" ref="E63:F63" si="34">E$50*E62</f>
        <v>1.1305096937714154</v>
      </c>
      <c r="F63" s="215">
        <f t="shared" si="34"/>
        <v>1.1305096937714154</v>
      </c>
      <c r="G63" s="126">
        <f>G$50*G62</f>
        <v>1.1305096937714154</v>
      </c>
      <c r="H63" s="109">
        <f>H$52*H62</f>
        <v>0.3</v>
      </c>
      <c r="I63" s="215">
        <f t="shared" ref="I63:J63" si="35">I$52*I62</f>
        <v>0.3</v>
      </c>
      <c r="J63" s="215">
        <f t="shared" si="35"/>
        <v>0.3</v>
      </c>
      <c r="K63" s="126">
        <f>K$52*K62</f>
        <v>0.3</v>
      </c>
      <c r="L63" s="30"/>
      <c r="M63" s="216"/>
      <c r="N63" s="216"/>
      <c r="O63" s="83"/>
      <c r="P63" s="30"/>
      <c r="Q63" s="216"/>
      <c r="R63" s="216"/>
      <c r="S63" s="83"/>
      <c r="T63" s="30"/>
      <c r="U63" s="216"/>
      <c r="V63" s="216"/>
      <c r="W63" s="83"/>
      <c r="X63" s="30"/>
      <c r="Y63" s="216"/>
      <c r="Z63" s="216"/>
      <c r="AA63" s="83"/>
      <c r="AB63" s="30"/>
      <c r="AC63" s="216"/>
      <c r="AD63" s="216"/>
      <c r="AE63" s="83"/>
      <c r="AF63" s="156">
        <f>SQRT(SUMSQ(D63,H63))</f>
        <v>1.1696376223904306</v>
      </c>
      <c r="AG63" s="245">
        <f t="shared" ref="AG63:AH63" si="36">SQRT(SUMSQ(E63,I63))</f>
        <v>1.1696376223904306</v>
      </c>
      <c r="AH63" s="245">
        <f t="shared" si="36"/>
        <v>1.1696376223904306</v>
      </c>
      <c r="AI63" s="157">
        <f>SQRT(SUMSQ(G63,K63))</f>
        <v>1.1696376223904306</v>
      </c>
      <c r="AJ63" s="128"/>
      <c r="AK63" s="249"/>
      <c r="AL63" s="249"/>
      <c r="AM63" s="84"/>
      <c r="AN63" s="45" t="s">
        <v>32</v>
      </c>
    </row>
    <row r="64" spans="1:40" x14ac:dyDescent="0.2">
      <c r="A64" s="32"/>
      <c r="B64" s="23"/>
      <c r="C64" s="196"/>
      <c r="D64" s="33"/>
      <c r="E64" s="209"/>
      <c r="F64" s="209"/>
      <c r="G64" s="123"/>
      <c r="H64" s="33"/>
      <c r="I64" s="209"/>
      <c r="J64" s="209"/>
      <c r="K64" s="123"/>
      <c r="L64" s="33"/>
      <c r="M64" s="209"/>
      <c r="N64" s="209"/>
      <c r="O64" s="123"/>
      <c r="P64" s="33"/>
      <c r="Q64" s="209"/>
      <c r="R64" s="209"/>
      <c r="S64" s="123"/>
      <c r="T64" s="33"/>
      <c r="U64" s="209"/>
      <c r="V64" s="209"/>
      <c r="W64" s="123"/>
      <c r="X64" s="33"/>
      <c r="Y64" s="209"/>
      <c r="Z64" s="209"/>
      <c r="AA64" s="123"/>
      <c r="AB64" s="33"/>
      <c r="AC64" s="209"/>
      <c r="AD64" s="209"/>
      <c r="AE64" s="123"/>
      <c r="AF64" s="132"/>
      <c r="AG64" s="217"/>
      <c r="AH64" s="217"/>
      <c r="AI64" s="133"/>
      <c r="AJ64" s="127"/>
      <c r="AK64" s="244"/>
      <c r="AL64" s="244"/>
      <c r="AM64" s="82"/>
      <c r="AN64" s="45"/>
    </row>
    <row r="65" spans="1:40" x14ac:dyDescent="0.2">
      <c r="A65" s="32"/>
      <c r="B65" s="23"/>
      <c r="C65" s="196"/>
      <c r="D65" s="33"/>
      <c r="E65" s="209"/>
      <c r="F65" s="209"/>
      <c r="G65" s="123"/>
      <c r="H65" s="33"/>
      <c r="I65" s="209"/>
      <c r="J65" s="209"/>
      <c r="K65" s="123"/>
      <c r="L65" s="33"/>
      <c r="M65" s="209"/>
      <c r="N65" s="209"/>
      <c r="O65" s="123"/>
      <c r="P65" s="33"/>
      <c r="Q65" s="209"/>
      <c r="R65" s="209"/>
      <c r="S65" s="123"/>
      <c r="T65" s="33"/>
      <c r="U65" s="209"/>
      <c r="V65" s="209"/>
      <c r="W65" s="123"/>
      <c r="X65" s="33"/>
      <c r="Y65" s="209"/>
      <c r="Z65" s="209"/>
      <c r="AA65" s="123"/>
      <c r="AB65" s="33"/>
      <c r="AC65" s="209"/>
      <c r="AD65" s="209"/>
      <c r="AE65" s="123"/>
      <c r="AF65" s="132"/>
      <c r="AG65" s="217"/>
      <c r="AH65" s="217"/>
      <c r="AI65" s="133"/>
      <c r="AJ65" s="127"/>
      <c r="AK65" s="244"/>
      <c r="AL65" s="244"/>
      <c r="AM65" s="82"/>
      <c r="AN65" s="45"/>
    </row>
    <row r="66" spans="1:40" x14ac:dyDescent="0.2">
      <c r="A66" s="28" t="s">
        <v>61</v>
      </c>
      <c r="B66" s="29" t="s">
        <v>3</v>
      </c>
      <c r="C66" s="195"/>
      <c r="D66" s="109">
        <v>1</v>
      </c>
      <c r="E66" s="215">
        <v>1</v>
      </c>
      <c r="F66" s="215">
        <v>1</v>
      </c>
      <c r="G66" s="126">
        <v>1</v>
      </c>
      <c r="H66" s="109">
        <v>1</v>
      </c>
      <c r="I66" s="215">
        <v>1</v>
      </c>
      <c r="J66" s="215">
        <v>1</v>
      </c>
      <c r="K66" s="126">
        <v>1</v>
      </c>
      <c r="L66" s="30"/>
      <c r="M66" s="216"/>
      <c r="N66" s="216"/>
      <c r="O66" s="83"/>
      <c r="P66" s="30"/>
      <c r="Q66" s="216"/>
      <c r="R66" s="216"/>
      <c r="S66" s="83"/>
      <c r="T66" s="30"/>
      <c r="U66" s="216"/>
      <c r="V66" s="216"/>
      <c r="W66" s="83"/>
      <c r="X66" s="30"/>
      <c r="Y66" s="216"/>
      <c r="Z66" s="216"/>
      <c r="AA66" s="83"/>
      <c r="AB66" s="30"/>
      <c r="AC66" s="216"/>
      <c r="AD66" s="216"/>
      <c r="AE66" s="83"/>
      <c r="AF66" s="39"/>
      <c r="AG66" s="219"/>
      <c r="AH66" s="219"/>
      <c r="AI66" s="103"/>
      <c r="AJ66" s="30"/>
      <c r="AK66" s="216"/>
      <c r="AL66" s="216"/>
      <c r="AM66" s="83"/>
      <c r="AN66" s="45" t="s">
        <v>24</v>
      </c>
    </row>
    <row r="67" spans="1:40" x14ac:dyDescent="0.2">
      <c r="A67" s="31" t="s">
        <v>62</v>
      </c>
      <c r="B67" s="29" t="s">
        <v>2</v>
      </c>
      <c r="C67" s="195"/>
      <c r="D67" s="109">
        <f>D$50*D66</f>
        <v>5.65</v>
      </c>
      <c r="E67" s="215">
        <f t="shared" ref="E67:F67" si="37">E$50*E66</f>
        <v>5.65</v>
      </c>
      <c r="F67" s="215">
        <f t="shared" si="37"/>
        <v>5.65</v>
      </c>
      <c r="G67" s="126">
        <f>G$50*G66</f>
        <v>5.65</v>
      </c>
      <c r="H67" s="109">
        <f>H$52*H66</f>
        <v>0.3</v>
      </c>
      <c r="I67" s="215">
        <f t="shared" ref="I67:J67" si="38">I$52*I66</f>
        <v>0.3</v>
      </c>
      <c r="J67" s="215">
        <f t="shared" si="38"/>
        <v>0.3</v>
      </c>
      <c r="K67" s="126">
        <f>K$52*K66</f>
        <v>0.3</v>
      </c>
      <c r="L67" s="30"/>
      <c r="M67" s="216"/>
      <c r="N67" s="216"/>
      <c r="O67" s="83"/>
      <c r="P67" s="30"/>
      <c r="Q67" s="216"/>
      <c r="R67" s="216"/>
      <c r="S67" s="83"/>
      <c r="T67" s="30"/>
      <c r="U67" s="216"/>
      <c r="V67" s="216"/>
      <c r="W67" s="83"/>
      <c r="X67" s="30"/>
      <c r="Y67" s="216"/>
      <c r="Z67" s="216"/>
      <c r="AA67" s="83"/>
      <c r="AB67" s="30"/>
      <c r="AC67" s="216"/>
      <c r="AD67" s="216"/>
      <c r="AE67" s="83"/>
      <c r="AF67" s="156">
        <f>SQRT(SUMSQ(D67,H67))</f>
        <v>5.6579589959631207</v>
      </c>
      <c r="AG67" s="245">
        <f t="shared" ref="AG67:AH67" si="39">SQRT(SUMSQ(E67,I67))</f>
        <v>5.6579589959631207</v>
      </c>
      <c r="AH67" s="245">
        <f t="shared" si="39"/>
        <v>5.6579589959631207</v>
      </c>
      <c r="AI67" s="157">
        <f>SQRT(SUMSQ(G67,K67))</f>
        <v>5.6579589959631207</v>
      </c>
      <c r="AJ67" s="128"/>
      <c r="AK67" s="249"/>
      <c r="AL67" s="249"/>
      <c r="AM67" s="84"/>
      <c r="AN67" s="45" t="s">
        <v>33</v>
      </c>
    </row>
    <row r="68" spans="1:40" x14ac:dyDescent="0.2">
      <c r="A68" s="32"/>
      <c r="B68" s="23"/>
      <c r="C68" s="196"/>
      <c r="D68" s="33"/>
      <c r="E68" s="209"/>
      <c r="F68" s="209"/>
      <c r="G68" s="123"/>
      <c r="H68" s="33"/>
      <c r="I68" s="209"/>
      <c r="J68" s="209"/>
      <c r="K68" s="123"/>
      <c r="L68" s="33"/>
      <c r="M68" s="209"/>
      <c r="N68" s="209"/>
      <c r="O68" s="123"/>
      <c r="P68" s="33"/>
      <c r="Q68" s="209"/>
      <c r="R68" s="209"/>
      <c r="S68" s="123"/>
      <c r="T68" s="33"/>
      <c r="U68" s="209"/>
      <c r="V68" s="209"/>
      <c r="W68" s="123"/>
      <c r="X68" s="33"/>
      <c r="Y68" s="209"/>
      <c r="Z68" s="209"/>
      <c r="AA68" s="123"/>
      <c r="AB68" s="33"/>
      <c r="AC68" s="209"/>
      <c r="AD68" s="209"/>
      <c r="AE68" s="123"/>
      <c r="AF68" s="132"/>
      <c r="AG68" s="217"/>
      <c r="AH68" s="217"/>
      <c r="AI68" s="133"/>
      <c r="AJ68" s="127"/>
      <c r="AK68" s="244"/>
      <c r="AL68" s="244"/>
      <c r="AM68" s="82"/>
      <c r="AN68" s="45"/>
    </row>
    <row r="69" spans="1:40" x14ac:dyDescent="0.2">
      <c r="A69" s="32"/>
      <c r="B69" s="23"/>
      <c r="C69" s="196"/>
      <c r="D69" s="33"/>
      <c r="E69" s="209"/>
      <c r="F69" s="209"/>
      <c r="G69" s="123"/>
      <c r="H69" s="33"/>
      <c r="I69" s="209"/>
      <c r="J69" s="209"/>
      <c r="K69" s="123"/>
      <c r="L69" s="33"/>
      <c r="M69" s="209"/>
      <c r="N69" s="209"/>
      <c r="O69" s="123"/>
      <c r="P69" s="33"/>
      <c r="Q69" s="209"/>
      <c r="R69" s="209"/>
      <c r="S69" s="123"/>
      <c r="T69" s="33"/>
      <c r="U69" s="209"/>
      <c r="V69" s="209"/>
      <c r="W69" s="123"/>
      <c r="X69" s="33"/>
      <c r="Y69" s="209"/>
      <c r="Z69" s="209"/>
      <c r="AA69" s="123"/>
      <c r="AB69" s="33"/>
      <c r="AC69" s="209"/>
      <c r="AD69" s="209"/>
      <c r="AE69" s="123"/>
      <c r="AF69" s="132"/>
      <c r="AG69" s="217"/>
      <c r="AH69" s="217"/>
      <c r="AI69" s="133"/>
      <c r="AJ69" s="127"/>
      <c r="AK69" s="244"/>
      <c r="AL69" s="244"/>
      <c r="AM69" s="82"/>
      <c r="AN69" s="45"/>
    </row>
    <row r="70" spans="1:40" x14ac:dyDescent="0.2">
      <c r="A70" s="28" t="s">
        <v>63</v>
      </c>
      <c r="B70" s="29" t="s">
        <v>3</v>
      </c>
      <c r="C70" s="195"/>
      <c r="D70" s="109">
        <v>1</v>
      </c>
      <c r="E70" s="215">
        <v>1</v>
      </c>
      <c r="F70" s="215">
        <v>1</v>
      </c>
      <c r="G70" s="126">
        <v>1</v>
      </c>
      <c r="H70" s="109">
        <f>H32/(D32+H32)</f>
        <v>0.75974692664795762</v>
      </c>
      <c r="I70" s="215">
        <f t="shared" ref="I70:J70" si="40">I32/(E32+I32)</f>
        <v>0.75974692664795762</v>
      </c>
      <c r="J70" s="215">
        <f t="shared" si="40"/>
        <v>0.75974692664795762</v>
      </c>
      <c r="K70" s="126">
        <f>K32/(G32+K32)</f>
        <v>0.75974692664795762</v>
      </c>
      <c r="L70" s="30"/>
      <c r="M70" s="216"/>
      <c r="N70" s="216"/>
      <c r="O70" s="83"/>
      <c r="P70" s="30"/>
      <c r="Q70" s="216"/>
      <c r="R70" s="216"/>
      <c r="S70" s="83"/>
      <c r="T70" s="30"/>
      <c r="U70" s="216"/>
      <c r="V70" s="216"/>
      <c r="W70" s="83"/>
      <c r="X70" s="30"/>
      <c r="Y70" s="216"/>
      <c r="Z70" s="216"/>
      <c r="AA70" s="83"/>
      <c r="AB70" s="30"/>
      <c r="AC70" s="216"/>
      <c r="AD70" s="216"/>
      <c r="AE70" s="83"/>
      <c r="AF70" s="39"/>
      <c r="AG70" s="219"/>
      <c r="AH70" s="219"/>
      <c r="AI70" s="103"/>
      <c r="AJ70" s="30"/>
      <c r="AK70" s="216"/>
      <c r="AL70" s="216"/>
      <c r="AM70" s="83"/>
      <c r="AN70" s="45" t="s">
        <v>75</v>
      </c>
    </row>
    <row r="71" spans="1:40" x14ac:dyDescent="0.2">
      <c r="A71" s="31" t="s">
        <v>64</v>
      </c>
      <c r="B71" s="29" t="s">
        <v>2</v>
      </c>
      <c r="C71" s="195"/>
      <c r="D71" s="30">
        <f>D$49*D70</f>
        <v>5.65</v>
      </c>
      <c r="E71" s="216">
        <f t="shared" ref="E71:F71" si="41">E$49*E70</f>
        <v>5.65</v>
      </c>
      <c r="F71" s="216">
        <f t="shared" si="41"/>
        <v>5.65</v>
      </c>
      <c r="G71" s="83">
        <f>G$49*G70</f>
        <v>5.65</v>
      </c>
      <c r="H71" s="30">
        <f>H$51*H70</f>
        <v>0.22792407799438727</v>
      </c>
      <c r="I71" s="216">
        <f t="shared" ref="I71:J71" si="42">I$51*I70</f>
        <v>0.22792407799438727</v>
      </c>
      <c r="J71" s="216">
        <f t="shared" si="42"/>
        <v>0.22792407799438727</v>
      </c>
      <c r="K71" s="83">
        <f>K$51*K70</f>
        <v>0.22792407799438727</v>
      </c>
      <c r="L71" s="30"/>
      <c r="M71" s="216"/>
      <c r="N71" s="216"/>
      <c r="O71" s="83"/>
      <c r="P71" s="30"/>
      <c r="Q71" s="216"/>
      <c r="R71" s="216"/>
      <c r="S71" s="83"/>
      <c r="T71" s="30"/>
      <c r="U71" s="216"/>
      <c r="V71" s="216"/>
      <c r="W71" s="83"/>
      <c r="X71" s="30"/>
      <c r="Y71" s="216"/>
      <c r="Z71" s="216"/>
      <c r="AA71" s="83"/>
      <c r="AB71" s="30"/>
      <c r="AC71" s="216"/>
      <c r="AD71" s="216"/>
      <c r="AE71" s="83"/>
      <c r="AF71" s="156">
        <f>SQRT(SUMSQ(D71,H71))</f>
        <v>5.6545954218962118</v>
      </c>
      <c r="AG71" s="245">
        <f t="shared" ref="AG71:AH71" si="43">SQRT(SUMSQ(E71,I71))</f>
        <v>5.6545954218962118</v>
      </c>
      <c r="AH71" s="245">
        <f t="shared" si="43"/>
        <v>5.6545954218962118</v>
      </c>
      <c r="AI71" s="157">
        <f>SQRT(SUMSQ(G71,K71))</f>
        <v>5.6545954218962118</v>
      </c>
      <c r="AJ71" s="128"/>
      <c r="AK71" s="249"/>
      <c r="AL71" s="249"/>
      <c r="AM71" s="84"/>
      <c r="AN71" s="45" t="s">
        <v>34</v>
      </c>
    </row>
    <row r="72" spans="1:40" x14ac:dyDescent="0.2">
      <c r="A72" s="32"/>
      <c r="B72" s="23"/>
      <c r="C72" s="196"/>
      <c r="D72" s="33"/>
      <c r="E72" s="209"/>
      <c r="F72" s="209"/>
      <c r="G72" s="123"/>
      <c r="H72" s="33"/>
      <c r="I72" s="209"/>
      <c r="J72" s="209"/>
      <c r="K72" s="123"/>
      <c r="L72" s="33"/>
      <c r="M72" s="209"/>
      <c r="N72" s="209"/>
      <c r="O72" s="123"/>
      <c r="P72" s="33"/>
      <c r="Q72" s="209"/>
      <c r="R72" s="209"/>
      <c r="S72" s="123"/>
      <c r="T72" s="33"/>
      <c r="U72" s="209"/>
      <c r="V72" s="209"/>
      <c r="W72" s="123"/>
      <c r="X72" s="33"/>
      <c r="Y72" s="209"/>
      <c r="Z72" s="209"/>
      <c r="AA72" s="123"/>
      <c r="AB72" s="33"/>
      <c r="AC72" s="209"/>
      <c r="AD72" s="209"/>
      <c r="AE72" s="123"/>
      <c r="AF72" s="132"/>
      <c r="AG72" s="217"/>
      <c r="AH72" s="217"/>
      <c r="AI72" s="133"/>
      <c r="AJ72" s="127"/>
      <c r="AK72" s="244"/>
      <c r="AL72" s="244"/>
      <c r="AM72" s="82"/>
      <c r="AN72" s="45"/>
    </row>
    <row r="73" spans="1:40" x14ac:dyDescent="0.2">
      <c r="A73" s="32"/>
      <c r="B73" s="23"/>
      <c r="C73" s="196"/>
      <c r="D73" s="33"/>
      <c r="E73" s="209"/>
      <c r="F73" s="209"/>
      <c r="G73" s="123"/>
      <c r="H73" s="33"/>
      <c r="I73" s="209"/>
      <c r="J73" s="209"/>
      <c r="K73" s="123"/>
      <c r="L73" s="33"/>
      <c r="M73" s="209"/>
      <c r="N73" s="209"/>
      <c r="O73" s="123"/>
      <c r="P73" s="33"/>
      <c r="Q73" s="209"/>
      <c r="R73" s="209"/>
      <c r="S73" s="123"/>
      <c r="T73" s="33"/>
      <c r="U73" s="209"/>
      <c r="V73" s="209"/>
      <c r="W73" s="123"/>
      <c r="X73" s="33"/>
      <c r="Y73" s="209"/>
      <c r="Z73" s="209"/>
      <c r="AA73" s="123"/>
      <c r="AB73" s="33"/>
      <c r="AC73" s="209"/>
      <c r="AD73" s="209"/>
      <c r="AE73" s="123"/>
      <c r="AF73" s="132"/>
      <c r="AG73" s="217"/>
      <c r="AH73" s="217"/>
      <c r="AI73" s="133"/>
      <c r="AJ73" s="127"/>
      <c r="AK73" s="244"/>
      <c r="AL73" s="244"/>
      <c r="AM73" s="82"/>
      <c r="AN73" s="45"/>
    </row>
    <row r="74" spans="1:40" x14ac:dyDescent="0.2">
      <c r="A74" s="28" t="s">
        <v>59</v>
      </c>
      <c r="B74" s="29" t="s">
        <v>3</v>
      </c>
      <c r="C74" s="195"/>
      <c r="D74" s="30"/>
      <c r="E74" s="216"/>
      <c r="F74" s="216"/>
      <c r="G74" s="83"/>
      <c r="H74" s="30"/>
      <c r="I74" s="216"/>
      <c r="J74" s="216"/>
      <c r="K74" s="83"/>
      <c r="L74" s="109">
        <f>L34/(L32+L34)</f>
        <v>0.20009021128697618</v>
      </c>
      <c r="M74" s="215">
        <f t="shared" ref="M74:N74" si="44">M34/(M32+M34)</f>
        <v>0.20009021128697618</v>
      </c>
      <c r="N74" s="215">
        <f t="shared" si="44"/>
        <v>0.20009021128697618</v>
      </c>
      <c r="O74" s="126">
        <f>O34/(O32+O34)</f>
        <v>0.20009021128697618</v>
      </c>
      <c r="P74" s="109">
        <v>1</v>
      </c>
      <c r="Q74" s="215">
        <v>1</v>
      </c>
      <c r="R74" s="215">
        <v>1</v>
      </c>
      <c r="S74" s="126">
        <v>1</v>
      </c>
      <c r="T74" s="30"/>
      <c r="U74" s="216"/>
      <c r="V74" s="216"/>
      <c r="W74" s="83"/>
      <c r="X74" s="30"/>
      <c r="Y74" s="216"/>
      <c r="Z74" s="216"/>
      <c r="AA74" s="83"/>
      <c r="AB74" s="30"/>
      <c r="AC74" s="216"/>
      <c r="AD74" s="216"/>
      <c r="AE74" s="83"/>
      <c r="AF74" s="39"/>
      <c r="AG74" s="219"/>
      <c r="AH74" s="219"/>
      <c r="AI74" s="103"/>
      <c r="AJ74" s="30"/>
      <c r="AK74" s="216"/>
      <c r="AL74" s="216"/>
      <c r="AM74" s="83"/>
      <c r="AN74" s="45" t="s">
        <v>75</v>
      </c>
    </row>
    <row r="75" spans="1:40" x14ac:dyDescent="0.2">
      <c r="A75" s="31" t="s">
        <v>60</v>
      </c>
      <c r="B75" s="29" t="s">
        <v>2</v>
      </c>
      <c r="C75" s="195"/>
      <c r="D75" s="30"/>
      <c r="E75" s="216"/>
      <c r="F75" s="216"/>
      <c r="G75" s="83"/>
      <c r="H75" s="30"/>
      <c r="I75" s="216"/>
      <c r="J75" s="216"/>
      <c r="K75" s="83"/>
      <c r="L75" s="109">
        <f>L$50*L74</f>
        <v>1.1305096937714154</v>
      </c>
      <c r="M75" s="215">
        <f t="shared" ref="M75:N75" si="45">M$50*M74</f>
        <v>1.1305096937714154</v>
      </c>
      <c r="N75" s="215">
        <f t="shared" si="45"/>
        <v>1.1305096937714154</v>
      </c>
      <c r="O75" s="126">
        <f>O$50*O74</f>
        <v>1.1305096937714154</v>
      </c>
      <c r="P75" s="109">
        <f>P$52*P74</f>
        <v>0.3</v>
      </c>
      <c r="Q75" s="215">
        <f t="shared" ref="Q75:R75" si="46">Q$52*Q74</f>
        <v>0.3</v>
      </c>
      <c r="R75" s="215">
        <f t="shared" si="46"/>
        <v>0.3</v>
      </c>
      <c r="S75" s="126">
        <f>S$52*S74</f>
        <v>0.3</v>
      </c>
      <c r="T75" s="30"/>
      <c r="U75" s="216"/>
      <c r="V75" s="216"/>
      <c r="W75" s="83"/>
      <c r="X75" s="30"/>
      <c r="Y75" s="216"/>
      <c r="Z75" s="216"/>
      <c r="AA75" s="83"/>
      <c r="AB75" s="30"/>
      <c r="AC75" s="216"/>
      <c r="AD75" s="216"/>
      <c r="AE75" s="83"/>
      <c r="AF75" s="156">
        <f>SQRT(SUMSQ(L75,P75))</f>
        <v>1.1696376223904306</v>
      </c>
      <c r="AG75" s="245">
        <f t="shared" ref="AG75:AH75" si="47">SQRT(SUMSQ(M75,Q75))</f>
        <v>1.1696376223904306</v>
      </c>
      <c r="AH75" s="245">
        <f t="shared" si="47"/>
        <v>1.1696376223904306</v>
      </c>
      <c r="AI75" s="157">
        <f>SQRT(SUMSQ(O75,S75))</f>
        <v>1.1696376223904306</v>
      </c>
      <c r="AJ75" s="128"/>
      <c r="AK75" s="249"/>
      <c r="AL75" s="249"/>
      <c r="AM75" s="84"/>
      <c r="AN75" s="45" t="s">
        <v>32</v>
      </c>
    </row>
    <row r="76" spans="1:40" x14ac:dyDescent="0.2">
      <c r="A76" s="32"/>
      <c r="B76" s="23"/>
      <c r="C76" s="196"/>
      <c r="D76" s="33"/>
      <c r="E76" s="209"/>
      <c r="F76" s="209"/>
      <c r="G76" s="123"/>
      <c r="H76" s="33"/>
      <c r="I76" s="209"/>
      <c r="J76" s="209"/>
      <c r="K76" s="123"/>
      <c r="L76" s="33"/>
      <c r="M76" s="209"/>
      <c r="N76" s="209"/>
      <c r="O76" s="123"/>
      <c r="P76" s="33"/>
      <c r="Q76" s="209"/>
      <c r="R76" s="209"/>
      <c r="S76" s="123"/>
      <c r="T76" s="33"/>
      <c r="U76" s="209"/>
      <c r="V76" s="209"/>
      <c r="W76" s="123"/>
      <c r="X76" s="33"/>
      <c r="Y76" s="209"/>
      <c r="Z76" s="209"/>
      <c r="AA76" s="123"/>
      <c r="AB76" s="33"/>
      <c r="AC76" s="209"/>
      <c r="AD76" s="209"/>
      <c r="AE76" s="123"/>
      <c r="AF76" s="132"/>
      <c r="AG76" s="217"/>
      <c r="AH76" s="217"/>
      <c r="AI76" s="133"/>
      <c r="AJ76" s="127"/>
      <c r="AK76" s="244"/>
      <c r="AL76" s="244"/>
      <c r="AM76" s="82"/>
      <c r="AN76" s="45"/>
    </row>
    <row r="77" spans="1:40" x14ac:dyDescent="0.2">
      <c r="A77" s="32"/>
      <c r="B77" s="23"/>
      <c r="C77" s="196"/>
      <c r="D77" s="33"/>
      <c r="E77" s="209"/>
      <c r="F77" s="209"/>
      <c r="G77" s="123"/>
      <c r="H77" s="33"/>
      <c r="I77" s="209"/>
      <c r="J77" s="209"/>
      <c r="K77" s="123"/>
      <c r="L77" s="33"/>
      <c r="M77" s="209"/>
      <c r="N77" s="209"/>
      <c r="O77" s="123"/>
      <c r="P77" s="33"/>
      <c r="Q77" s="209"/>
      <c r="R77" s="209"/>
      <c r="S77" s="123"/>
      <c r="T77" s="33"/>
      <c r="U77" s="209"/>
      <c r="V77" s="209"/>
      <c r="W77" s="123"/>
      <c r="X77" s="33"/>
      <c r="Y77" s="209"/>
      <c r="Z77" s="209"/>
      <c r="AA77" s="123"/>
      <c r="AB77" s="33"/>
      <c r="AC77" s="209"/>
      <c r="AD77" s="209"/>
      <c r="AE77" s="123"/>
      <c r="AF77" s="132"/>
      <c r="AG77" s="217"/>
      <c r="AH77" s="217"/>
      <c r="AI77" s="133"/>
      <c r="AJ77" s="127"/>
      <c r="AK77" s="244"/>
      <c r="AL77" s="244"/>
      <c r="AM77" s="82"/>
      <c r="AN77" s="45"/>
    </row>
    <row r="78" spans="1:40" x14ac:dyDescent="0.2">
      <c r="A78" s="28" t="s">
        <v>65</v>
      </c>
      <c r="B78" s="29" t="s">
        <v>3</v>
      </c>
      <c r="C78" s="195"/>
      <c r="D78" s="30"/>
      <c r="E78" s="216"/>
      <c r="F78" s="216"/>
      <c r="G78" s="83"/>
      <c r="H78" s="30"/>
      <c r="I78" s="216"/>
      <c r="J78" s="216"/>
      <c r="K78" s="83"/>
      <c r="L78" s="109">
        <v>1</v>
      </c>
      <c r="M78" s="215">
        <v>1</v>
      </c>
      <c r="N78" s="215">
        <v>1</v>
      </c>
      <c r="O78" s="126">
        <v>1</v>
      </c>
      <c r="P78" s="109">
        <v>1</v>
      </c>
      <c r="Q78" s="215">
        <v>1</v>
      </c>
      <c r="R78" s="215">
        <v>1</v>
      </c>
      <c r="S78" s="126">
        <v>1</v>
      </c>
      <c r="T78" s="30"/>
      <c r="U78" s="216"/>
      <c r="V78" s="216"/>
      <c r="W78" s="83"/>
      <c r="X78" s="30"/>
      <c r="Y78" s="216"/>
      <c r="Z78" s="216"/>
      <c r="AA78" s="83"/>
      <c r="AB78" s="30"/>
      <c r="AC78" s="216"/>
      <c r="AD78" s="216"/>
      <c r="AE78" s="83"/>
      <c r="AF78" s="39"/>
      <c r="AG78" s="219"/>
      <c r="AH78" s="219"/>
      <c r="AI78" s="103"/>
      <c r="AJ78" s="30"/>
      <c r="AK78" s="216"/>
      <c r="AL78" s="216"/>
      <c r="AM78" s="83"/>
      <c r="AN78" s="45" t="s">
        <v>24</v>
      </c>
    </row>
    <row r="79" spans="1:40" x14ac:dyDescent="0.2">
      <c r="A79" s="31" t="s">
        <v>66</v>
      </c>
      <c r="B79" s="29" t="s">
        <v>2</v>
      </c>
      <c r="C79" s="195"/>
      <c r="D79" s="30"/>
      <c r="E79" s="216"/>
      <c r="F79" s="216"/>
      <c r="G79" s="83"/>
      <c r="H79" s="30"/>
      <c r="I79" s="216"/>
      <c r="J79" s="216"/>
      <c r="K79" s="83"/>
      <c r="L79" s="109">
        <f>L$50*L78</f>
        <v>5.65</v>
      </c>
      <c r="M79" s="215">
        <f t="shared" ref="M79:N79" si="48">M$50*M78</f>
        <v>5.65</v>
      </c>
      <c r="N79" s="215">
        <f t="shared" si="48"/>
        <v>5.65</v>
      </c>
      <c r="O79" s="126">
        <f>O$50*O78</f>
        <v>5.65</v>
      </c>
      <c r="P79" s="109">
        <f>P$52*P78</f>
        <v>0.3</v>
      </c>
      <c r="Q79" s="215">
        <f t="shared" ref="Q79:R79" si="49">Q$52*Q78</f>
        <v>0.3</v>
      </c>
      <c r="R79" s="215">
        <f t="shared" si="49"/>
        <v>0.3</v>
      </c>
      <c r="S79" s="126">
        <f>S$52*S78</f>
        <v>0.3</v>
      </c>
      <c r="T79" s="30"/>
      <c r="U79" s="216"/>
      <c r="V79" s="216"/>
      <c r="W79" s="83"/>
      <c r="X79" s="30"/>
      <c r="Y79" s="216"/>
      <c r="Z79" s="216"/>
      <c r="AA79" s="83"/>
      <c r="AB79" s="30"/>
      <c r="AC79" s="216"/>
      <c r="AD79" s="216"/>
      <c r="AE79" s="83"/>
      <c r="AF79" s="156">
        <f>SQRT(SUMSQ(L79,P79))</f>
        <v>5.6579589959631207</v>
      </c>
      <c r="AG79" s="245">
        <f t="shared" ref="AG79:AH79" si="50">SQRT(SUMSQ(M79,Q79))</f>
        <v>5.6579589959631207</v>
      </c>
      <c r="AH79" s="245">
        <f t="shared" si="50"/>
        <v>5.6579589959631207</v>
      </c>
      <c r="AI79" s="157">
        <f>SQRT(SUMSQ(O79,S79))</f>
        <v>5.6579589959631207</v>
      </c>
      <c r="AJ79" s="128"/>
      <c r="AK79" s="249"/>
      <c r="AL79" s="249"/>
      <c r="AM79" s="84"/>
      <c r="AN79" s="45" t="s">
        <v>33</v>
      </c>
    </row>
    <row r="80" spans="1:40" x14ac:dyDescent="0.2">
      <c r="A80" s="32"/>
      <c r="B80" s="23"/>
      <c r="C80" s="196"/>
      <c r="D80" s="33"/>
      <c r="E80" s="209"/>
      <c r="F80" s="209"/>
      <c r="G80" s="123"/>
      <c r="H80" s="33"/>
      <c r="I80" s="209"/>
      <c r="J80" s="209"/>
      <c r="K80" s="123"/>
      <c r="L80" s="33"/>
      <c r="M80" s="209"/>
      <c r="N80" s="209"/>
      <c r="O80" s="123"/>
      <c r="P80" s="33"/>
      <c r="Q80" s="209"/>
      <c r="R80" s="209"/>
      <c r="S80" s="123"/>
      <c r="T80" s="33"/>
      <c r="U80" s="209"/>
      <c r="V80" s="209"/>
      <c r="W80" s="123"/>
      <c r="X80" s="33"/>
      <c r="Y80" s="209"/>
      <c r="Z80" s="209"/>
      <c r="AA80" s="123"/>
      <c r="AB80" s="33"/>
      <c r="AC80" s="209"/>
      <c r="AD80" s="209"/>
      <c r="AE80" s="123"/>
      <c r="AF80" s="132"/>
      <c r="AG80" s="217"/>
      <c r="AH80" s="217"/>
      <c r="AI80" s="133"/>
      <c r="AJ80" s="127"/>
      <c r="AK80" s="244"/>
      <c r="AL80" s="244"/>
      <c r="AM80" s="82"/>
      <c r="AN80" s="45"/>
    </row>
    <row r="81" spans="1:40" x14ac:dyDescent="0.2">
      <c r="A81" s="32"/>
      <c r="B81" s="23"/>
      <c r="C81" s="196"/>
      <c r="D81" s="33"/>
      <c r="E81" s="209"/>
      <c r="F81" s="209"/>
      <c r="G81" s="123"/>
      <c r="H81" s="33"/>
      <c r="I81" s="209"/>
      <c r="J81" s="209"/>
      <c r="K81" s="123"/>
      <c r="L81" s="33"/>
      <c r="M81" s="209"/>
      <c r="N81" s="209"/>
      <c r="O81" s="123"/>
      <c r="P81" s="33"/>
      <c r="Q81" s="209"/>
      <c r="R81" s="209"/>
      <c r="S81" s="123"/>
      <c r="T81" s="33"/>
      <c r="U81" s="209"/>
      <c r="V81" s="209"/>
      <c r="W81" s="123"/>
      <c r="X81" s="33"/>
      <c r="Y81" s="209"/>
      <c r="Z81" s="209"/>
      <c r="AA81" s="123"/>
      <c r="AB81" s="33"/>
      <c r="AC81" s="209"/>
      <c r="AD81" s="209"/>
      <c r="AE81" s="123"/>
      <c r="AF81" s="132"/>
      <c r="AG81" s="217"/>
      <c r="AH81" s="217"/>
      <c r="AI81" s="133"/>
      <c r="AJ81" s="127"/>
      <c r="AK81" s="244"/>
      <c r="AL81" s="244"/>
      <c r="AM81" s="82"/>
      <c r="AN81" s="45"/>
    </row>
    <row r="82" spans="1:40" x14ac:dyDescent="0.2">
      <c r="A82" s="28" t="s">
        <v>155</v>
      </c>
      <c r="B82" s="29" t="s">
        <v>3</v>
      </c>
      <c r="C82" s="195"/>
      <c r="D82" s="30"/>
      <c r="E82" s="216"/>
      <c r="F82" s="216"/>
      <c r="G82" s="83"/>
      <c r="H82" s="30"/>
      <c r="I82" s="216"/>
      <c r="J82" s="216"/>
      <c r="K82" s="83"/>
      <c r="L82" s="109">
        <v>1</v>
      </c>
      <c r="M82" s="215">
        <v>1</v>
      </c>
      <c r="N82" s="215">
        <v>1</v>
      </c>
      <c r="O82" s="126">
        <v>1</v>
      </c>
      <c r="P82" s="109">
        <f>P32/(L32+P32)</f>
        <v>0.75974692664795762</v>
      </c>
      <c r="Q82" s="215">
        <f t="shared" ref="Q82:R82" si="51">Q32/(M32+Q32)</f>
        <v>0.75974692664795762</v>
      </c>
      <c r="R82" s="215">
        <f t="shared" si="51"/>
        <v>0.75974692664795762</v>
      </c>
      <c r="S82" s="126">
        <f>S32/(O32+S32)</f>
        <v>0.75974692664795762</v>
      </c>
      <c r="T82" s="30"/>
      <c r="U82" s="216"/>
      <c r="V82" s="216"/>
      <c r="W82" s="83"/>
      <c r="X82" s="30"/>
      <c r="Y82" s="216"/>
      <c r="Z82" s="216"/>
      <c r="AA82" s="83"/>
      <c r="AB82" s="30"/>
      <c r="AC82" s="216"/>
      <c r="AD82" s="216"/>
      <c r="AE82" s="83"/>
      <c r="AF82" s="39"/>
      <c r="AG82" s="219"/>
      <c r="AH82" s="219"/>
      <c r="AI82" s="103"/>
      <c r="AJ82" s="30"/>
      <c r="AK82" s="216"/>
      <c r="AL82" s="216"/>
      <c r="AM82" s="83"/>
      <c r="AN82" s="45" t="s">
        <v>75</v>
      </c>
    </row>
    <row r="83" spans="1:40" x14ac:dyDescent="0.2">
      <c r="A83" s="31" t="s">
        <v>156</v>
      </c>
      <c r="B83" s="29" t="s">
        <v>2</v>
      </c>
      <c r="C83" s="195"/>
      <c r="D83" s="30"/>
      <c r="E83" s="216"/>
      <c r="F83" s="216"/>
      <c r="G83" s="83"/>
      <c r="H83" s="30"/>
      <c r="I83" s="216"/>
      <c r="J83" s="216"/>
      <c r="K83" s="83"/>
      <c r="L83" s="30">
        <f>L$49*L82</f>
        <v>5.65</v>
      </c>
      <c r="M83" s="216">
        <f t="shared" ref="M83:N83" si="52">M$49*M82</f>
        <v>5.65</v>
      </c>
      <c r="N83" s="216">
        <f t="shared" si="52"/>
        <v>5.65</v>
      </c>
      <c r="O83" s="83">
        <f>O$49*O82</f>
        <v>5.65</v>
      </c>
      <c r="P83" s="30">
        <f>P$51*P82</f>
        <v>0.22792407799438727</v>
      </c>
      <c r="Q83" s="216">
        <f t="shared" ref="Q83:R83" si="53">Q$51*Q82</f>
        <v>0.22792407799438727</v>
      </c>
      <c r="R83" s="216">
        <f t="shared" si="53"/>
        <v>0.22792407799438727</v>
      </c>
      <c r="S83" s="83">
        <f>S$51*S82</f>
        <v>0.22792407799438727</v>
      </c>
      <c r="T83" s="30"/>
      <c r="U83" s="216"/>
      <c r="V83" s="216"/>
      <c r="W83" s="83"/>
      <c r="X83" s="30"/>
      <c r="Y83" s="216"/>
      <c r="Z83" s="216"/>
      <c r="AA83" s="83"/>
      <c r="AB83" s="30"/>
      <c r="AC83" s="216"/>
      <c r="AD83" s="216"/>
      <c r="AE83" s="83"/>
      <c r="AF83" s="156">
        <f>SQRT(SUMSQ(L83,P83))</f>
        <v>5.6545954218962118</v>
      </c>
      <c r="AG83" s="245">
        <f t="shared" ref="AG83:AH83" si="54">SQRT(SUMSQ(M83,Q83))</f>
        <v>5.6545954218962118</v>
      </c>
      <c r="AH83" s="245">
        <f t="shared" si="54"/>
        <v>5.6545954218962118</v>
      </c>
      <c r="AI83" s="157">
        <f>SQRT(SUMSQ(O83,S83))</f>
        <v>5.6545954218962118</v>
      </c>
      <c r="AJ83" s="128"/>
      <c r="AK83" s="249"/>
      <c r="AL83" s="249"/>
      <c r="AM83" s="84"/>
      <c r="AN83" s="45" t="s">
        <v>34</v>
      </c>
    </row>
    <row r="84" spans="1:40" x14ac:dyDescent="0.2">
      <c r="A84" s="32"/>
      <c r="B84" s="23"/>
      <c r="C84" s="196"/>
      <c r="D84" s="33"/>
      <c r="E84" s="209"/>
      <c r="F84" s="209"/>
      <c r="G84" s="123"/>
      <c r="H84" s="33"/>
      <c r="I84" s="209"/>
      <c r="J84" s="209"/>
      <c r="K84" s="123"/>
      <c r="L84" s="33"/>
      <c r="M84" s="209"/>
      <c r="N84" s="209"/>
      <c r="O84" s="123"/>
      <c r="P84" s="33"/>
      <c r="Q84" s="209"/>
      <c r="R84" s="209"/>
      <c r="S84" s="123"/>
      <c r="T84" s="33"/>
      <c r="U84" s="209"/>
      <c r="V84" s="209"/>
      <c r="W84" s="123"/>
      <c r="X84" s="33"/>
      <c r="Y84" s="209"/>
      <c r="Z84" s="209"/>
      <c r="AA84" s="123"/>
      <c r="AB84" s="33"/>
      <c r="AC84" s="209"/>
      <c r="AD84" s="209"/>
      <c r="AE84" s="123"/>
      <c r="AF84" s="132"/>
      <c r="AG84" s="217"/>
      <c r="AH84" s="217"/>
      <c r="AI84" s="133"/>
      <c r="AJ84" s="127"/>
      <c r="AK84" s="244"/>
      <c r="AL84" s="244"/>
      <c r="AM84" s="82"/>
      <c r="AN84" s="45"/>
    </row>
    <row r="85" spans="1:40" x14ac:dyDescent="0.2">
      <c r="A85" s="32"/>
      <c r="B85" s="23"/>
      <c r="C85" s="196"/>
      <c r="D85" s="33"/>
      <c r="E85" s="209"/>
      <c r="F85" s="209"/>
      <c r="G85" s="123"/>
      <c r="H85" s="33"/>
      <c r="I85" s="209"/>
      <c r="J85" s="209"/>
      <c r="K85" s="123"/>
      <c r="L85" s="33"/>
      <c r="M85" s="209"/>
      <c r="N85" s="209"/>
      <c r="O85" s="123"/>
      <c r="P85" s="33"/>
      <c r="Q85" s="209"/>
      <c r="R85" s="209"/>
      <c r="S85" s="123"/>
      <c r="T85" s="33"/>
      <c r="U85" s="209"/>
      <c r="V85" s="209"/>
      <c r="W85" s="123"/>
      <c r="X85" s="33"/>
      <c r="Y85" s="209"/>
      <c r="Z85" s="209"/>
      <c r="AA85" s="123"/>
      <c r="AB85" s="33"/>
      <c r="AC85" s="209"/>
      <c r="AD85" s="209"/>
      <c r="AE85" s="123"/>
      <c r="AF85" s="132"/>
      <c r="AG85" s="217"/>
      <c r="AH85" s="217"/>
      <c r="AI85" s="133"/>
      <c r="AJ85" s="127"/>
      <c r="AK85" s="244"/>
      <c r="AL85" s="244"/>
      <c r="AM85" s="82"/>
      <c r="AN85" s="45"/>
    </row>
    <row r="86" spans="1:40" x14ac:dyDescent="0.2">
      <c r="A86" s="262" t="s">
        <v>157</v>
      </c>
      <c r="B86" s="263" t="s">
        <v>3</v>
      </c>
      <c r="C86" s="264"/>
      <c r="D86" s="109">
        <v>1</v>
      </c>
      <c r="E86" s="215">
        <v>1</v>
      </c>
      <c r="F86" s="215">
        <v>1</v>
      </c>
      <c r="G86" s="126">
        <v>1</v>
      </c>
      <c r="H86" s="109">
        <v>1</v>
      </c>
      <c r="I86" s="215">
        <v>1</v>
      </c>
      <c r="J86" s="215">
        <v>1</v>
      </c>
      <c r="K86" s="126">
        <v>1</v>
      </c>
      <c r="L86" s="109">
        <v>1</v>
      </c>
      <c r="M86" s="215">
        <v>1</v>
      </c>
      <c r="N86" s="215">
        <v>1</v>
      </c>
      <c r="O86" s="126">
        <v>1</v>
      </c>
      <c r="P86" s="109">
        <v>1</v>
      </c>
      <c r="Q86" s="215">
        <v>1</v>
      </c>
      <c r="R86" s="215">
        <v>1</v>
      </c>
      <c r="S86" s="126">
        <v>1</v>
      </c>
      <c r="T86" s="30"/>
      <c r="U86" s="216"/>
      <c r="V86" s="216"/>
      <c r="W86" s="83"/>
      <c r="X86" s="30"/>
      <c r="Y86" s="216"/>
      <c r="Z86" s="216"/>
      <c r="AA86" s="83"/>
      <c r="AB86" s="30"/>
      <c r="AC86" s="216"/>
      <c r="AD86" s="216"/>
      <c r="AE86" s="83"/>
      <c r="AF86" s="39"/>
      <c r="AG86" s="219"/>
      <c r="AH86" s="219"/>
      <c r="AI86" s="103"/>
      <c r="AJ86" s="30"/>
      <c r="AK86" s="216"/>
      <c r="AL86" s="216"/>
      <c r="AM86" s="83"/>
      <c r="AN86" s="45" t="s">
        <v>24</v>
      </c>
    </row>
    <row r="87" spans="1:40" x14ac:dyDescent="0.2">
      <c r="A87" s="265" t="s">
        <v>158</v>
      </c>
      <c r="B87" s="263" t="s">
        <v>2</v>
      </c>
      <c r="C87" s="264"/>
      <c r="D87" s="109">
        <f>D$50*D86</f>
        <v>5.65</v>
      </c>
      <c r="E87" s="215">
        <f t="shared" ref="E87:F87" si="55">E$50*E86</f>
        <v>5.65</v>
      </c>
      <c r="F87" s="215">
        <f t="shared" si="55"/>
        <v>5.65</v>
      </c>
      <c r="G87" s="126">
        <f>G$50*G86</f>
        <v>5.65</v>
      </c>
      <c r="H87" s="109">
        <f>H$52*H86</f>
        <v>0.3</v>
      </c>
      <c r="I87" s="215">
        <f t="shared" ref="I87:J87" si="56">I$52*I86</f>
        <v>0.3</v>
      </c>
      <c r="J87" s="215">
        <f t="shared" si="56"/>
        <v>0.3</v>
      </c>
      <c r="K87" s="126">
        <f>K$52*K86</f>
        <v>0.3</v>
      </c>
      <c r="L87" s="109">
        <f>L$50*L86</f>
        <v>5.65</v>
      </c>
      <c r="M87" s="215">
        <f t="shared" ref="M87:N87" si="57">M$50*M86</f>
        <v>5.65</v>
      </c>
      <c r="N87" s="215">
        <f t="shared" si="57"/>
        <v>5.65</v>
      </c>
      <c r="O87" s="126">
        <f>O$50*O86</f>
        <v>5.65</v>
      </c>
      <c r="P87" s="109">
        <f>P$52*P86</f>
        <v>0.3</v>
      </c>
      <c r="Q87" s="215">
        <f t="shared" ref="Q87:R87" si="58">Q$52*Q86</f>
        <v>0.3</v>
      </c>
      <c r="R87" s="215">
        <f t="shared" si="58"/>
        <v>0.3</v>
      </c>
      <c r="S87" s="126">
        <f>S$52*S86</f>
        <v>0.3</v>
      </c>
      <c r="T87" s="30"/>
      <c r="U87" s="216"/>
      <c r="V87" s="216"/>
      <c r="W87" s="83"/>
      <c r="X87" s="30"/>
      <c r="Y87" s="216"/>
      <c r="Z87" s="216"/>
      <c r="AA87" s="83"/>
      <c r="AB87" s="30"/>
      <c r="AC87" s="216"/>
      <c r="AD87" s="216"/>
      <c r="AE87" s="83"/>
      <c r="AF87" s="156">
        <f>SQRT(SUMSQ(D87,H87,L87,P87))</f>
        <v>8.0015623474419044</v>
      </c>
      <c r="AG87" s="245">
        <f t="shared" ref="AG87:AH87" si="59">SQRT(SUMSQ(E87,I87,M87,Q87))</f>
        <v>8.0015623474419044</v>
      </c>
      <c r="AH87" s="245">
        <f t="shared" si="59"/>
        <v>8.0015623474419044</v>
      </c>
      <c r="AI87" s="157">
        <f>SQRT(SUMSQ(G87,K87,O87,S87))</f>
        <v>8.0015623474419044</v>
      </c>
      <c r="AJ87" s="128"/>
      <c r="AK87" s="249"/>
      <c r="AL87" s="249"/>
      <c r="AM87" s="84"/>
      <c r="AN87" s="45" t="s">
        <v>159</v>
      </c>
    </row>
    <row r="88" spans="1:40" x14ac:dyDescent="0.2">
      <c r="A88" s="32"/>
      <c r="B88" s="23"/>
      <c r="C88" s="196"/>
      <c r="D88" s="33"/>
      <c r="E88" s="209"/>
      <c r="F88" s="209"/>
      <c r="G88" s="123"/>
      <c r="H88" s="33"/>
      <c r="I88" s="209"/>
      <c r="J88" s="209"/>
      <c r="K88" s="123"/>
      <c r="L88" s="33"/>
      <c r="M88" s="209"/>
      <c r="N88" s="209"/>
      <c r="O88" s="123"/>
      <c r="P88" s="33"/>
      <c r="Q88" s="209"/>
      <c r="R88" s="209"/>
      <c r="S88" s="123"/>
      <c r="T88" s="33"/>
      <c r="U88" s="209"/>
      <c r="V88" s="209"/>
      <c r="W88" s="123"/>
      <c r="X88" s="33"/>
      <c r="Y88" s="209"/>
      <c r="Z88" s="209"/>
      <c r="AA88" s="123"/>
      <c r="AB88" s="33"/>
      <c r="AC88" s="209"/>
      <c r="AD88" s="209"/>
      <c r="AE88" s="123"/>
      <c r="AF88" s="132"/>
      <c r="AG88" s="217"/>
      <c r="AH88" s="217"/>
      <c r="AI88" s="133"/>
      <c r="AJ88" s="127"/>
      <c r="AK88" s="244"/>
      <c r="AL88" s="244"/>
      <c r="AM88" s="82"/>
      <c r="AN88" s="45"/>
    </row>
    <row r="89" spans="1:40" x14ac:dyDescent="0.2">
      <c r="A89" s="32"/>
      <c r="B89" s="23"/>
      <c r="C89" s="196"/>
      <c r="D89" s="33"/>
      <c r="E89" s="209"/>
      <c r="F89" s="209"/>
      <c r="G89" s="123"/>
      <c r="H89" s="33"/>
      <c r="I89" s="209"/>
      <c r="J89" s="209"/>
      <c r="K89" s="123"/>
      <c r="L89" s="33"/>
      <c r="M89" s="209"/>
      <c r="N89" s="209"/>
      <c r="O89" s="123"/>
      <c r="P89" s="33"/>
      <c r="Q89" s="209"/>
      <c r="R89" s="209"/>
      <c r="S89" s="123"/>
      <c r="T89" s="33"/>
      <c r="U89" s="209"/>
      <c r="V89" s="209"/>
      <c r="W89" s="123"/>
      <c r="X89" s="33"/>
      <c r="Y89" s="209"/>
      <c r="Z89" s="209"/>
      <c r="AA89" s="123"/>
      <c r="AB89" s="33"/>
      <c r="AC89" s="209"/>
      <c r="AD89" s="209"/>
      <c r="AE89" s="123"/>
      <c r="AF89" s="132"/>
      <c r="AG89" s="217"/>
      <c r="AH89" s="217"/>
      <c r="AI89" s="133"/>
      <c r="AJ89" s="127"/>
      <c r="AK89" s="244"/>
      <c r="AL89" s="244"/>
      <c r="AM89" s="82"/>
      <c r="AN89" s="45"/>
    </row>
    <row r="90" spans="1:40" x14ac:dyDescent="0.2">
      <c r="A90" s="262" t="s">
        <v>160</v>
      </c>
      <c r="B90" s="263" t="s">
        <v>3</v>
      </c>
      <c r="C90" s="264"/>
      <c r="D90" s="109">
        <v>1</v>
      </c>
      <c r="E90" s="215">
        <v>1</v>
      </c>
      <c r="F90" s="215">
        <v>1</v>
      </c>
      <c r="G90" s="126">
        <v>1</v>
      </c>
      <c r="H90" s="109">
        <f>H32/(D32+H32)</f>
        <v>0.75974692664795762</v>
      </c>
      <c r="I90" s="215">
        <f t="shared" ref="I90:J90" si="60">I32/(E32+I32)</f>
        <v>0.75974692664795762</v>
      </c>
      <c r="J90" s="215">
        <f t="shared" si="60"/>
        <v>0.75974692664795762</v>
      </c>
      <c r="K90" s="126">
        <f>K32/(G32+K32)</f>
        <v>0.75974692664795762</v>
      </c>
      <c r="L90" s="109">
        <v>1</v>
      </c>
      <c r="M90" s="215">
        <v>1</v>
      </c>
      <c r="N90" s="215">
        <v>1</v>
      </c>
      <c r="O90" s="126">
        <v>1</v>
      </c>
      <c r="P90" s="109">
        <f>P32/(L32+P32)</f>
        <v>0.75974692664795762</v>
      </c>
      <c r="Q90" s="215">
        <f t="shared" ref="Q90:R90" si="61">Q32/(M32+Q32)</f>
        <v>0.75974692664795762</v>
      </c>
      <c r="R90" s="215">
        <f t="shared" si="61"/>
        <v>0.75974692664795762</v>
      </c>
      <c r="S90" s="126">
        <f>S32/(O32+S32)</f>
        <v>0.75974692664795762</v>
      </c>
      <c r="T90" s="30"/>
      <c r="U90" s="216"/>
      <c r="V90" s="216"/>
      <c r="W90" s="83"/>
      <c r="X90" s="30"/>
      <c r="Y90" s="216"/>
      <c r="Z90" s="216"/>
      <c r="AA90" s="83"/>
      <c r="AB90" s="30"/>
      <c r="AC90" s="216"/>
      <c r="AD90" s="216"/>
      <c r="AE90" s="83"/>
      <c r="AF90" s="39"/>
      <c r="AG90" s="219"/>
      <c r="AH90" s="219"/>
      <c r="AI90" s="103"/>
      <c r="AJ90" s="30"/>
      <c r="AK90" s="216"/>
      <c r="AL90" s="216"/>
      <c r="AM90" s="83"/>
      <c r="AN90" s="45" t="s">
        <v>75</v>
      </c>
    </row>
    <row r="91" spans="1:40" x14ac:dyDescent="0.2">
      <c r="A91" s="265" t="s">
        <v>161</v>
      </c>
      <c r="B91" s="263" t="s">
        <v>2</v>
      </c>
      <c r="C91" s="264"/>
      <c r="D91" s="30">
        <f>D$49*D90</f>
        <v>5.65</v>
      </c>
      <c r="E91" s="216">
        <f t="shared" ref="E91:F91" si="62">E$49*E90</f>
        <v>5.65</v>
      </c>
      <c r="F91" s="216">
        <f t="shared" si="62"/>
        <v>5.65</v>
      </c>
      <c r="G91" s="83">
        <f>G$49*G90</f>
        <v>5.65</v>
      </c>
      <c r="H91" s="30">
        <f>H$51*H90</f>
        <v>0.22792407799438727</v>
      </c>
      <c r="I91" s="216">
        <f t="shared" ref="I91:J91" si="63">I$51*I90</f>
        <v>0.22792407799438727</v>
      </c>
      <c r="J91" s="216">
        <f t="shared" si="63"/>
        <v>0.22792407799438727</v>
      </c>
      <c r="K91" s="83">
        <f>K$51*K90</f>
        <v>0.22792407799438727</v>
      </c>
      <c r="L91" s="30">
        <f>L$49*L90</f>
        <v>5.65</v>
      </c>
      <c r="M91" s="216">
        <f t="shared" ref="M91:N91" si="64">M$49*M90</f>
        <v>5.65</v>
      </c>
      <c r="N91" s="216">
        <f t="shared" si="64"/>
        <v>5.65</v>
      </c>
      <c r="O91" s="83">
        <f>O$49*O90</f>
        <v>5.65</v>
      </c>
      <c r="P91" s="30">
        <f>P$51*P90</f>
        <v>0.22792407799438727</v>
      </c>
      <c r="Q91" s="216">
        <f t="shared" ref="Q91:R91" si="65">Q$51*Q90</f>
        <v>0.22792407799438727</v>
      </c>
      <c r="R91" s="216">
        <f t="shared" si="65"/>
        <v>0.22792407799438727</v>
      </c>
      <c r="S91" s="83">
        <f>S$51*S90</f>
        <v>0.22792407799438727</v>
      </c>
      <c r="T91" s="30"/>
      <c r="U91" s="216"/>
      <c r="V91" s="216"/>
      <c r="W91" s="83"/>
      <c r="X91" s="30"/>
      <c r="Y91" s="216"/>
      <c r="Z91" s="216"/>
      <c r="AA91" s="83"/>
      <c r="AB91" s="30"/>
      <c r="AC91" s="216"/>
      <c r="AD91" s="216"/>
      <c r="AE91" s="83"/>
      <c r="AF91" s="156">
        <f>SQRT(SUMSQ(D91,H91,L91,P91))</f>
        <v>7.996805535378436</v>
      </c>
      <c r="AG91" s="245">
        <f t="shared" ref="AG91:AH91" si="66">SQRT(SUMSQ(E91,I91,M91,Q91))</f>
        <v>7.996805535378436</v>
      </c>
      <c r="AH91" s="245">
        <f t="shared" si="66"/>
        <v>7.996805535378436</v>
      </c>
      <c r="AI91" s="157">
        <f>SQRT(SUMSQ(G91,K91,O91,S91))</f>
        <v>7.996805535378436</v>
      </c>
      <c r="AJ91" s="128"/>
      <c r="AK91" s="249"/>
      <c r="AL91" s="249"/>
      <c r="AM91" s="84"/>
      <c r="AN91" s="45" t="s">
        <v>162</v>
      </c>
    </row>
    <row r="92" spans="1:40" x14ac:dyDescent="0.2">
      <c r="A92" s="32"/>
      <c r="B92" s="23"/>
      <c r="C92" s="196"/>
      <c r="D92" s="33"/>
      <c r="E92" s="209"/>
      <c r="F92" s="209"/>
      <c r="G92" s="123"/>
      <c r="H92" s="33"/>
      <c r="I92" s="209"/>
      <c r="J92" s="209"/>
      <c r="K92" s="123"/>
      <c r="L92" s="33"/>
      <c r="M92" s="209"/>
      <c r="N92" s="209"/>
      <c r="O92" s="123"/>
      <c r="P92" s="33"/>
      <c r="Q92" s="209"/>
      <c r="R92" s="209"/>
      <c r="S92" s="123"/>
      <c r="T92" s="33"/>
      <c r="U92" s="209"/>
      <c r="V92" s="209"/>
      <c r="W92" s="123"/>
      <c r="X92" s="33"/>
      <c r="Y92" s="209"/>
      <c r="Z92" s="209"/>
      <c r="AA92" s="123"/>
      <c r="AB92" s="33"/>
      <c r="AC92" s="209"/>
      <c r="AD92" s="209"/>
      <c r="AE92" s="123"/>
      <c r="AF92" s="132"/>
      <c r="AG92" s="217"/>
      <c r="AH92" s="217"/>
      <c r="AI92" s="133"/>
      <c r="AJ92" s="127"/>
      <c r="AK92" s="244"/>
      <c r="AL92" s="244"/>
      <c r="AM92" s="82"/>
      <c r="AN92" s="45"/>
    </row>
    <row r="93" spans="1:40" x14ac:dyDescent="0.2">
      <c r="A93" s="32"/>
      <c r="B93" s="23"/>
      <c r="C93" s="196"/>
      <c r="D93" s="33"/>
      <c r="E93" s="209"/>
      <c r="F93" s="209"/>
      <c r="G93" s="123"/>
      <c r="H93" s="33"/>
      <c r="I93" s="209"/>
      <c r="J93" s="209"/>
      <c r="K93" s="123"/>
      <c r="L93" s="33"/>
      <c r="M93" s="209"/>
      <c r="N93" s="209"/>
      <c r="O93" s="123"/>
      <c r="P93" s="33"/>
      <c r="Q93" s="209"/>
      <c r="R93" s="209"/>
      <c r="S93" s="123"/>
      <c r="T93" s="33"/>
      <c r="U93" s="209"/>
      <c r="V93" s="209"/>
      <c r="W93" s="123"/>
      <c r="X93" s="33"/>
      <c r="Y93" s="209"/>
      <c r="Z93" s="209"/>
      <c r="AA93" s="123"/>
      <c r="AB93" s="33"/>
      <c r="AC93" s="209"/>
      <c r="AD93" s="209"/>
      <c r="AE93" s="123"/>
      <c r="AF93" s="132"/>
      <c r="AG93" s="217"/>
      <c r="AH93" s="217"/>
      <c r="AI93" s="133"/>
      <c r="AJ93" s="127"/>
      <c r="AK93" s="244"/>
      <c r="AL93" s="244"/>
      <c r="AM93" s="82"/>
      <c r="AN93" s="45"/>
    </row>
    <row r="94" spans="1:40" x14ac:dyDescent="0.2">
      <c r="A94" s="101" t="s">
        <v>115</v>
      </c>
      <c r="B94" s="149" t="s">
        <v>3</v>
      </c>
      <c r="C94" s="197"/>
      <c r="D94" s="109">
        <v>1</v>
      </c>
      <c r="E94" s="215">
        <v>1</v>
      </c>
      <c r="F94" s="215">
        <v>1</v>
      </c>
      <c r="G94" s="126">
        <v>1</v>
      </c>
      <c r="H94" s="109">
        <v>1</v>
      </c>
      <c r="I94" s="215">
        <v>1</v>
      </c>
      <c r="J94" s="215">
        <v>1</v>
      </c>
      <c r="K94" s="126">
        <v>1</v>
      </c>
      <c r="L94" s="109">
        <v>1</v>
      </c>
      <c r="M94" s="215">
        <v>1</v>
      </c>
      <c r="N94" s="215">
        <v>1</v>
      </c>
      <c r="O94" s="126">
        <v>1</v>
      </c>
      <c r="P94" s="109">
        <v>1</v>
      </c>
      <c r="Q94" s="215">
        <v>1</v>
      </c>
      <c r="R94" s="215">
        <v>1</v>
      </c>
      <c r="S94" s="126">
        <v>1</v>
      </c>
      <c r="T94" s="30">
        <v>1</v>
      </c>
      <c r="U94" s="216">
        <v>1</v>
      </c>
      <c r="V94" s="216">
        <v>1</v>
      </c>
      <c r="W94" s="83">
        <v>1</v>
      </c>
      <c r="X94" s="30">
        <v>0</v>
      </c>
      <c r="Y94" s="216">
        <v>0</v>
      </c>
      <c r="Z94" s="216">
        <v>0</v>
      </c>
      <c r="AA94" s="83">
        <v>0</v>
      </c>
      <c r="AB94" s="30">
        <v>0</v>
      </c>
      <c r="AC94" s="216">
        <v>0</v>
      </c>
      <c r="AD94" s="216">
        <v>0</v>
      </c>
      <c r="AE94" s="83">
        <v>0</v>
      </c>
      <c r="AF94" s="39"/>
      <c r="AG94" s="219"/>
      <c r="AH94" s="219"/>
      <c r="AI94" s="103"/>
      <c r="AJ94" s="30"/>
      <c r="AK94" s="216"/>
      <c r="AL94" s="216"/>
      <c r="AM94" s="83"/>
      <c r="AN94" s="45" t="s">
        <v>24</v>
      </c>
    </row>
    <row r="95" spans="1:40" x14ac:dyDescent="0.2">
      <c r="A95" s="150" t="s">
        <v>116</v>
      </c>
      <c r="B95" s="149" t="s">
        <v>2</v>
      </c>
      <c r="C95" s="197"/>
      <c r="D95" s="109">
        <f>D$50*D94</f>
        <v>5.65</v>
      </c>
      <c r="E95" s="215">
        <f t="shared" ref="E95:F95" si="67">E$50*E94</f>
        <v>5.65</v>
      </c>
      <c r="F95" s="215">
        <f t="shared" si="67"/>
        <v>5.65</v>
      </c>
      <c r="G95" s="126">
        <f>G$50*G94</f>
        <v>5.65</v>
      </c>
      <c r="H95" s="109">
        <f>H$52*H94</f>
        <v>0.3</v>
      </c>
      <c r="I95" s="215">
        <f t="shared" ref="I95:J95" si="68">I$52*I94</f>
        <v>0.3</v>
      </c>
      <c r="J95" s="215">
        <f t="shared" si="68"/>
        <v>0.3</v>
      </c>
      <c r="K95" s="126">
        <f>K$52*K94</f>
        <v>0.3</v>
      </c>
      <c r="L95" s="109">
        <f>L$50*L94</f>
        <v>5.65</v>
      </c>
      <c r="M95" s="215">
        <f t="shared" ref="M95:N95" si="69">M$50*M94</f>
        <v>5.65</v>
      </c>
      <c r="N95" s="215">
        <f t="shared" si="69"/>
        <v>5.65</v>
      </c>
      <c r="O95" s="126">
        <f>O$50*O94</f>
        <v>5.65</v>
      </c>
      <c r="P95" s="109">
        <f>P$52*P94</f>
        <v>0.3</v>
      </c>
      <c r="Q95" s="215">
        <f t="shared" ref="Q95:R95" si="70">Q$52*Q94</f>
        <v>0.3</v>
      </c>
      <c r="R95" s="215">
        <f t="shared" si="70"/>
        <v>0.3</v>
      </c>
      <c r="S95" s="126">
        <f>S$52*S94</f>
        <v>0.3</v>
      </c>
      <c r="T95" s="30">
        <f>T$53*T94</f>
        <v>6</v>
      </c>
      <c r="U95" s="216">
        <f t="shared" ref="U95:V95" si="71">U$53*U94</f>
        <v>6</v>
      </c>
      <c r="V95" s="216">
        <f t="shared" si="71"/>
        <v>6</v>
      </c>
      <c r="W95" s="83">
        <f>W$53*W94</f>
        <v>6</v>
      </c>
      <c r="X95" s="30">
        <f>X$54*X94</f>
        <v>0</v>
      </c>
      <c r="Y95" s="216">
        <f t="shared" ref="Y95:Z95" si="72">Y$54*Y94</f>
        <v>0</v>
      </c>
      <c r="Z95" s="216">
        <f t="shared" si="72"/>
        <v>0</v>
      </c>
      <c r="AA95" s="83">
        <f>AA$54*AA94</f>
        <v>0</v>
      </c>
      <c r="AB95" s="30">
        <f>AB$55*AB94</f>
        <v>0</v>
      </c>
      <c r="AC95" s="216">
        <f t="shared" ref="AC95:AD95" si="73">AC$55*AC94</f>
        <v>0</v>
      </c>
      <c r="AD95" s="216">
        <f t="shared" si="73"/>
        <v>0</v>
      </c>
      <c r="AE95" s="83">
        <f>AE$55*AE94</f>
        <v>0</v>
      </c>
      <c r="AF95" s="156">
        <f>SQRT(SUMSQ(D95,H95,L95,P95))+SUM(T95,X95,AB95)</f>
        <v>14.001562347441904</v>
      </c>
      <c r="AG95" s="245">
        <f t="shared" ref="AG95:AH95" si="74">SQRT(SUMSQ(E95,I95,M95,Q95))+SUM(U95,Y95,AC95)</f>
        <v>14.001562347441904</v>
      </c>
      <c r="AH95" s="245">
        <f t="shared" si="74"/>
        <v>14.001562347441904</v>
      </c>
      <c r="AI95" s="157">
        <f>SQRT(SUMSQ(G95,K95,O95,S95))+SUM(W95,AA95,AE95)</f>
        <v>14.001562347441904</v>
      </c>
      <c r="AJ95" s="128"/>
      <c r="AK95" s="249"/>
      <c r="AL95" s="249"/>
      <c r="AM95" s="84"/>
      <c r="AN95" s="45" t="s">
        <v>117</v>
      </c>
    </row>
    <row r="96" spans="1:40" ht="13.5" thickBot="1" x14ac:dyDescent="0.25">
      <c r="A96" s="266"/>
      <c r="B96" s="63"/>
      <c r="C96" s="198"/>
      <c r="D96" s="267"/>
      <c r="E96" s="286"/>
      <c r="F96" s="286"/>
      <c r="G96" s="268"/>
      <c r="H96" s="267"/>
      <c r="I96" s="286"/>
      <c r="J96" s="286"/>
      <c r="K96" s="268"/>
      <c r="L96" s="267"/>
      <c r="M96" s="286"/>
      <c r="N96" s="286"/>
      <c r="O96" s="268"/>
      <c r="P96" s="267"/>
      <c r="Q96" s="286"/>
      <c r="R96" s="286"/>
      <c r="S96" s="268"/>
      <c r="T96" s="267"/>
      <c r="U96" s="286"/>
      <c r="V96" s="286"/>
      <c r="W96" s="268"/>
      <c r="X96" s="267"/>
      <c r="Y96" s="286"/>
      <c r="Z96" s="286"/>
      <c r="AA96" s="268"/>
      <c r="AB96" s="267"/>
      <c r="AC96" s="286"/>
      <c r="AD96" s="286"/>
      <c r="AE96" s="268"/>
      <c r="AF96" s="129"/>
      <c r="AG96" s="246"/>
      <c r="AH96" s="246"/>
      <c r="AI96" s="85"/>
      <c r="AJ96" s="129"/>
      <c r="AK96" s="246"/>
      <c r="AL96" s="246"/>
      <c r="AM96" s="85"/>
      <c r="AN96" s="58"/>
    </row>
    <row r="97" spans="1:40" x14ac:dyDescent="0.2">
      <c r="A97" s="145"/>
      <c r="B97" s="23"/>
      <c r="C97" s="23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5"/>
      <c r="AG97" s="35"/>
      <c r="AH97" s="35"/>
      <c r="AI97" s="35"/>
      <c r="AJ97" s="35"/>
      <c r="AK97" s="35"/>
      <c r="AL97" s="35"/>
      <c r="AM97" s="35"/>
      <c r="AN97" s="35"/>
    </row>
    <row r="98" spans="1:40" ht="13.5" thickBot="1" x14ac:dyDescent="0.25">
      <c r="A98" s="36"/>
    </row>
    <row r="99" spans="1:40" x14ac:dyDescent="0.2">
      <c r="A99" s="8" t="s">
        <v>21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37"/>
      <c r="AG99" s="37"/>
      <c r="AH99" s="37"/>
      <c r="AI99" s="37"/>
      <c r="AJ99" s="37"/>
      <c r="AK99" s="37"/>
      <c r="AL99" s="37"/>
      <c r="AM99" s="37"/>
      <c r="AN99" s="12" t="s">
        <v>0</v>
      </c>
    </row>
    <row r="100" spans="1:40" ht="13.5" thickBot="1" x14ac:dyDescent="0.25">
      <c r="A100" s="165" t="s">
        <v>140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23"/>
      <c r="AG100" s="23"/>
      <c r="AH100" s="23"/>
      <c r="AI100" s="23"/>
      <c r="AJ100" s="23"/>
      <c r="AK100" s="23"/>
      <c r="AL100" s="23"/>
      <c r="AM100" s="23"/>
      <c r="AN100" s="57"/>
    </row>
    <row r="101" spans="1:40" x14ac:dyDescent="0.2">
      <c r="A101" s="8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37"/>
      <c r="AG101" s="37"/>
      <c r="AH101" s="37"/>
      <c r="AI101" s="37"/>
      <c r="AJ101" s="37"/>
      <c r="AK101" s="37"/>
      <c r="AL101" s="37"/>
      <c r="AM101" s="37"/>
      <c r="AN101" s="44"/>
    </row>
    <row r="102" spans="1:40" ht="13.5" thickBot="1" x14ac:dyDescent="0.25">
      <c r="AF102" s="36"/>
      <c r="AG102" s="36"/>
      <c r="AH102" s="36"/>
      <c r="AI102" s="36"/>
      <c r="AJ102" s="36"/>
      <c r="AK102" s="36"/>
      <c r="AL102" s="36"/>
      <c r="AM102" s="36"/>
    </row>
    <row r="103" spans="1:40" ht="13.5" thickBot="1" x14ac:dyDescent="0.25">
      <c r="A103" s="8" t="s">
        <v>22</v>
      </c>
      <c r="B103" s="51"/>
      <c r="C103" s="186" t="s">
        <v>111</v>
      </c>
      <c r="D103" s="299" t="s">
        <v>35</v>
      </c>
      <c r="E103" s="300"/>
      <c r="F103" s="300"/>
      <c r="G103" s="314"/>
      <c r="H103" s="314"/>
      <c r="I103" s="314"/>
      <c r="J103" s="314"/>
      <c r="K103" s="314"/>
      <c r="L103" s="314"/>
      <c r="M103" s="314"/>
      <c r="N103" s="314"/>
      <c r="O103" s="314"/>
      <c r="P103" s="314"/>
      <c r="Q103" s="314"/>
      <c r="R103" s="314"/>
      <c r="S103" s="315"/>
      <c r="T103" s="252"/>
      <c r="U103" s="252"/>
      <c r="V103" s="252"/>
      <c r="W103" s="252"/>
      <c r="X103" s="252"/>
      <c r="Y103" s="252"/>
      <c r="Z103" s="252"/>
      <c r="AA103" s="252"/>
      <c r="AB103" s="252"/>
      <c r="AC103" s="252"/>
      <c r="AD103" s="252"/>
      <c r="AE103" s="252"/>
      <c r="AF103" s="11"/>
      <c r="AG103" s="11"/>
      <c r="AH103" s="11"/>
      <c r="AI103" s="11"/>
      <c r="AJ103" s="11"/>
      <c r="AK103" s="11"/>
      <c r="AL103" s="11"/>
      <c r="AM103" s="11"/>
      <c r="AN103" s="12" t="s">
        <v>0</v>
      </c>
    </row>
    <row r="104" spans="1:40" x14ac:dyDescent="0.2">
      <c r="A104" s="25"/>
      <c r="B104" s="14"/>
      <c r="C104" s="16"/>
      <c r="D104" s="303" t="s">
        <v>36</v>
      </c>
      <c r="E104" s="304"/>
      <c r="F104" s="304"/>
      <c r="G104" s="305"/>
      <c r="H104" s="303" t="s">
        <v>37</v>
      </c>
      <c r="I104" s="304"/>
      <c r="J104" s="304"/>
      <c r="K104" s="305"/>
      <c r="L104" s="303" t="s">
        <v>145</v>
      </c>
      <c r="M104" s="304"/>
      <c r="N104" s="304"/>
      <c r="O104" s="305"/>
      <c r="P104" s="303" t="s">
        <v>146</v>
      </c>
      <c r="Q104" s="304"/>
      <c r="R104" s="304"/>
      <c r="S104" s="305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N104" s="81"/>
    </row>
    <row r="105" spans="1:40" x14ac:dyDescent="0.2">
      <c r="A105" s="25"/>
      <c r="B105" s="14"/>
      <c r="C105" s="16"/>
      <c r="D105" s="107" t="s">
        <v>105</v>
      </c>
      <c r="E105" s="204" t="s">
        <v>106</v>
      </c>
      <c r="F105" s="204" t="s">
        <v>136</v>
      </c>
      <c r="G105" s="182" t="s">
        <v>137</v>
      </c>
      <c r="H105" s="107" t="s">
        <v>105</v>
      </c>
      <c r="I105" s="204" t="s">
        <v>106</v>
      </c>
      <c r="J105" s="204" t="s">
        <v>136</v>
      </c>
      <c r="K105" s="182" t="s">
        <v>137</v>
      </c>
      <c r="L105" s="107" t="s">
        <v>105</v>
      </c>
      <c r="M105" s="204" t="s">
        <v>106</v>
      </c>
      <c r="N105" s="204" t="s">
        <v>136</v>
      </c>
      <c r="O105" s="182" t="s">
        <v>137</v>
      </c>
      <c r="P105" s="107" t="s">
        <v>105</v>
      </c>
      <c r="Q105" s="204" t="s">
        <v>106</v>
      </c>
      <c r="R105" s="204" t="s">
        <v>136</v>
      </c>
      <c r="S105" s="182" t="s">
        <v>137</v>
      </c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N105" s="81"/>
    </row>
    <row r="106" spans="1:40" x14ac:dyDescent="0.2">
      <c r="A106" s="18" t="s">
        <v>76</v>
      </c>
      <c r="B106" s="79" t="s">
        <v>79</v>
      </c>
      <c r="C106" s="73"/>
      <c r="D106" s="269">
        <f>D10</f>
        <v>-104.7</v>
      </c>
      <c r="E106" s="287">
        <f t="shared" ref="E106:F106" si="75">E10</f>
        <v>-104.7</v>
      </c>
      <c r="F106" s="287">
        <f t="shared" si="75"/>
        <v>-104.7</v>
      </c>
      <c r="G106" s="270">
        <f>G10</f>
        <v>-104.7</v>
      </c>
      <c r="H106" s="153"/>
      <c r="I106" s="248"/>
      <c r="J106" s="248"/>
      <c r="K106" s="181"/>
      <c r="L106" s="269">
        <f>L10</f>
        <v>-104.7</v>
      </c>
      <c r="M106" s="287">
        <f t="shared" ref="M106:N106" si="76">M10</f>
        <v>-104.7</v>
      </c>
      <c r="N106" s="287">
        <f t="shared" si="76"/>
        <v>-104.7</v>
      </c>
      <c r="O106" s="270">
        <f>O10</f>
        <v>-104.7</v>
      </c>
      <c r="P106" s="153"/>
      <c r="Q106" s="248"/>
      <c r="R106" s="248"/>
      <c r="S106" s="181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N106" s="81"/>
    </row>
    <row r="107" spans="1:40" s="36" customFormat="1" x14ac:dyDescent="0.2">
      <c r="A107" s="18" t="s">
        <v>77</v>
      </c>
      <c r="B107" s="78" t="s">
        <v>2</v>
      </c>
      <c r="C107" s="23"/>
      <c r="D107" s="61"/>
      <c r="E107" s="210"/>
      <c r="F107" s="210"/>
      <c r="G107" s="78"/>
      <c r="H107" s="38">
        <f>H11</f>
        <v>5</v>
      </c>
      <c r="I107" s="220">
        <f t="shared" ref="I107:J107" si="77">I11</f>
        <v>5</v>
      </c>
      <c r="J107" s="220">
        <f t="shared" si="77"/>
        <v>5</v>
      </c>
      <c r="K107" s="104">
        <f>K11</f>
        <v>5</v>
      </c>
      <c r="L107" s="61"/>
      <c r="M107" s="210"/>
      <c r="N107" s="210"/>
      <c r="O107" s="78"/>
      <c r="P107" s="38">
        <f>P11</f>
        <v>5</v>
      </c>
      <c r="Q107" s="220">
        <f t="shared" ref="Q107:R107" si="78">Q11</f>
        <v>5</v>
      </c>
      <c r="R107" s="220">
        <f t="shared" si="78"/>
        <v>5</v>
      </c>
      <c r="S107" s="104">
        <f>S11</f>
        <v>5</v>
      </c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N107" s="97"/>
    </row>
    <row r="108" spans="1:40" s="36" customFormat="1" x14ac:dyDescent="0.2">
      <c r="A108" s="18" t="s">
        <v>112</v>
      </c>
      <c r="B108" s="19" t="s">
        <v>2</v>
      </c>
      <c r="C108" s="189">
        <f>C14</f>
        <v>-15</v>
      </c>
      <c r="D108" s="61"/>
      <c r="E108" s="210"/>
      <c r="F108" s="210"/>
      <c r="G108" s="78"/>
      <c r="H108" s="38"/>
      <c r="I108" s="220"/>
      <c r="J108" s="220"/>
      <c r="K108" s="104"/>
      <c r="L108" s="61"/>
      <c r="M108" s="210"/>
      <c r="N108" s="210"/>
      <c r="O108" s="78"/>
      <c r="P108" s="124"/>
      <c r="Q108" s="231"/>
      <c r="R108" s="231"/>
      <c r="S108" s="104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N108" s="97"/>
    </row>
    <row r="109" spans="1:40" s="36" customFormat="1" x14ac:dyDescent="0.2">
      <c r="A109" s="13"/>
      <c r="B109" s="78"/>
      <c r="C109" s="23"/>
      <c r="D109" s="61"/>
      <c r="E109" s="210"/>
      <c r="F109" s="210"/>
      <c r="G109" s="78"/>
      <c r="H109" s="38"/>
      <c r="I109" s="220"/>
      <c r="J109" s="220"/>
      <c r="K109" s="104"/>
      <c r="L109" s="38"/>
      <c r="M109" s="220"/>
      <c r="N109" s="220"/>
      <c r="O109" s="104"/>
      <c r="P109" s="38"/>
      <c r="Q109" s="220"/>
      <c r="R109" s="220"/>
      <c r="S109" s="104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N109" s="77"/>
    </row>
    <row r="110" spans="1:40" s="36" customFormat="1" x14ac:dyDescent="0.2">
      <c r="A110" s="13" t="s">
        <v>8</v>
      </c>
      <c r="B110" s="78" t="s">
        <v>2</v>
      </c>
      <c r="C110" s="203">
        <v>0</v>
      </c>
      <c r="D110" s="130">
        <v>0</v>
      </c>
      <c r="E110" s="212">
        <v>0</v>
      </c>
      <c r="F110" s="212">
        <v>0</v>
      </c>
      <c r="G110" s="131">
        <v>0</v>
      </c>
      <c r="H110" s="130">
        <v>0</v>
      </c>
      <c r="I110" s="212">
        <v>0</v>
      </c>
      <c r="J110" s="212">
        <v>0</v>
      </c>
      <c r="K110" s="131">
        <v>0</v>
      </c>
      <c r="L110" s="130">
        <v>0</v>
      </c>
      <c r="M110" s="212">
        <v>0</v>
      </c>
      <c r="N110" s="212">
        <v>0</v>
      </c>
      <c r="O110" s="131">
        <v>0</v>
      </c>
      <c r="P110" s="130">
        <v>0</v>
      </c>
      <c r="Q110" s="212">
        <v>0</v>
      </c>
      <c r="R110" s="212">
        <v>0</v>
      </c>
      <c r="S110" s="131">
        <v>0</v>
      </c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N110" s="98" t="s">
        <v>6</v>
      </c>
    </row>
    <row r="111" spans="1:40" s="36" customFormat="1" x14ac:dyDescent="0.2">
      <c r="A111" s="74" t="s">
        <v>7</v>
      </c>
      <c r="B111" s="78" t="s">
        <v>2</v>
      </c>
      <c r="C111" s="190">
        <f>C108+C110</f>
        <v>-15</v>
      </c>
      <c r="D111" s="132">
        <f>D106+D110</f>
        <v>-104.7</v>
      </c>
      <c r="E111" s="217">
        <f t="shared" ref="E111:F111" si="79">E106+E110</f>
        <v>-104.7</v>
      </c>
      <c r="F111" s="217">
        <f t="shared" si="79"/>
        <v>-104.7</v>
      </c>
      <c r="G111" s="133">
        <f>G106+G110</f>
        <v>-104.7</v>
      </c>
      <c r="H111" s="132">
        <f>H107+H110</f>
        <v>5</v>
      </c>
      <c r="I111" s="217">
        <f t="shared" ref="I111:J111" si="80">I107+I110</f>
        <v>5</v>
      </c>
      <c r="J111" s="217">
        <f t="shared" si="80"/>
        <v>5</v>
      </c>
      <c r="K111" s="133">
        <f>K107+K110</f>
        <v>5</v>
      </c>
      <c r="L111" s="132">
        <f>L106+L110</f>
        <v>-104.7</v>
      </c>
      <c r="M111" s="217">
        <f t="shared" ref="M111:N111" si="81">M106+M110</f>
        <v>-104.7</v>
      </c>
      <c r="N111" s="217">
        <f t="shared" si="81"/>
        <v>-104.7</v>
      </c>
      <c r="O111" s="133">
        <f>O106+O110</f>
        <v>-104.7</v>
      </c>
      <c r="P111" s="132">
        <f>P107+P110</f>
        <v>5</v>
      </c>
      <c r="Q111" s="217">
        <f t="shared" ref="Q111:R111" si="82">Q107+Q110</f>
        <v>5</v>
      </c>
      <c r="R111" s="217">
        <f t="shared" si="82"/>
        <v>5</v>
      </c>
      <c r="S111" s="133">
        <f>S107+S110</f>
        <v>5</v>
      </c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N111" s="98" t="s">
        <v>10</v>
      </c>
    </row>
    <row r="112" spans="1:40" x14ac:dyDescent="0.2">
      <c r="A112" s="93"/>
      <c r="B112" s="94"/>
      <c r="C112" s="174"/>
      <c r="D112" s="134"/>
      <c r="E112" s="218"/>
      <c r="F112" s="218"/>
      <c r="G112" s="94"/>
      <c r="H112" s="134"/>
      <c r="I112" s="218"/>
      <c r="J112" s="218"/>
      <c r="K112" s="125"/>
      <c r="L112" s="112"/>
      <c r="M112" s="211"/>
      <c r="N112" s="211"/>
      <c r="O112" s="90"/>
      <c r="P112" s="112"/>
      <c r="Q112" s="211"/>
      <c r="R112" s="211"/>
      <c r="S112" s="90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N112" s="42"/>
    </row>
    <row r="113" spans="1:40" s="36" customFormat="1" x14ac:dyDescent="0.2">
      <c r="A113" s="99" t="s">
        <v>5</v>
      </c>
      <c r="B113" s="78"/>
      <c r="C113" s="23"/>
      <c r="D113" s="61"/>
      <c r="E113" s="210"/>
      <c r="F113" s="210"/>
      <c r="G113" s="78"/>
      <c r="H113" s="61"/>
      <c r="I113" s="210"/>
      <c r="J113" s="210"/>
      <c r="K113" s="104"/>
      <c r="L113" s="38"/>
      <c r="M113" s="220"/>
      <c r="N113" s="220"/>
      <c r="O113" s="104"/>
      <c r="P113" s="38"/>
      <c r="Q113" s="220"/>
      <c r="R113" s="220"/>
      <c r="S113" s="104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N113" s="77"/>
    </row>
    <row r="114" spans="1:40" s="36" customFormat="1" ht="15.75" x14ac:dyDescent="0.3">
      <c r="A114" s="18" t="s">
        <v>44</v>
      </c>
      <c r="B114" s="19" t="s">
        <v>130</v>
      </c>
      <c r="C114" s="23"/>
      <c r="D114" s="33">
        <f>(10^12)*(10^-3)*(D5/15)*10^(D111/10)</f>
        <v>0.27107532491136127</v>
      </c>
      <c r="E114" s="209">
        <f t="shared" ref="E114:F114" si="83">(10^12)*(10^-3)*(E5/15)*10^(E111/10)</f>
        <v>0.27107532491136127</v>
      </c>
      <c r="F114" s="209">
        <f t="shared" si="83"/>
        <v>0.27107532491136127</v>
      </c>
      <c r="G114" s="123">
        <f>(10^12)*(10^-3)*(G5/15)*10^(G111/10)</f>
        <v>0.27107532491136127</v>
      </c>
      <c r="H114" s="33">
        <f>(10^12)*(10^-3)*(D5/15)*10^((D111+H111)/10)</f>
        <v>0.85721544419008155</v>
      </c>
      <c r="I114" s="209">
        <f t="shared" ref="I114:J114" si="84">(10^12)*(10^-3)*(E5/15)*10^((E111+I111)/10)</f>
        <v>0.85721544419008155</v>
      </c>
      <c r="J114" s="209">
        <f t="shared" si="84"/>
        <v>0.85721544419008155</v>
      </c>
      <c r="K114" s="123">
        <f>(10^12)*(10^-3)*(G5/15)*10^((G111+K111)/10)</f>
        <v>0.85721544419008155</v>
      </c>
      <c r="L114" s="33">
        <f>(10^12)*(10^-3)*(L5/15)*10^(L111/10)</f>
        <v>0.27107532491136127</v>
      </c>
      <c r="M114" s="209">
        <f t="shared" ref="M114:N114" si="85">(10^12)*(10^-3)*(M5/15)*10^(M111/10)</f>
        <v>0.27107532491136127</v>
      </c>
      <c r="N114" s="209">
        <f t="shared" si="85"/>
        <v>0.27107532491136127</v>
      </c>
      <c r="O114" s="123">
        <f>(10^12)*(10^-3)*(O5/15)*10^(O111/10)</f>
        <v>0.27107532491136127</v>
      </c>
      <c r="P114" s="33">
        <f>(10^12)*(10^-3)*(L5/15)*10^((L111+P111)/10)</f>
        <v>0.85721544419008155</v>
      </c>
      <c r="Q114" s="209">
        <f t="shared" ref="Q114:R114" si="86">(10^12)*(10^-3)*(M5/15)*10^((M111+Q111)/10)</f>
        <v>0.85721544419008155</v>
      </c>
      <c r="R114" s="209">
        <f t="shared" si="86"/>
        <v>0.85721544419008155</v>
      </c>
      <c r="S114" s="123">
        <f>(10^12)*(10^-3)*(O5/15)*10^((O111+S111)/10)</f>
        <v>0.85721544419008155</v>
      </c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N114" s="77"/>
    </row>
    <row r="115" spans="1:40" s="36" customFormat="1" x14ac:dyDescent="0.2">
      <c r="A115" s="146" t="s">
        <v>107</v>
      </c>
      <c r="B115" s="78" t="s">
        <v>2</v>
      </c>
      <c r="C115" s="23"/>
      <c r="D115" s="33"/>
      <c r="E115" s="209"/>
      <c r="F115" s="209"/>
      <c r="G115" s="123"/>
      <c r="H115" s="112">
        <f>10*LOG(H114/D114)</f>
        <v>4.9999999999999938</v>
      </c>
      <c r="I115" s="211">
        <f t="shared" ref="I115:J115" si="87">10*LOG(I114/E114)</f>
        <v>4.9999999999999938</v>
      </c>
      <c r="J115" s="211">
        <f t="shared" si="87"/>
        <v>4.9999999999999938</v>
      </c>
      <c r="K115" s="90">
        <f>10*LOG(K114/G114)</f>
        <v>4.9999999999999938</v>
      </c>
      <c r="L115" s="33"/>
      <c r="M115" s="209"/>
      <c r="N115" s="209"/>
      <c r="O115" s="123"/>
      <c r="P115" s="38">
        <f>10*LOG(P114/L114)</f>
        <v>4.9999999999999938</v>
      </c>
      <c r="Q115" s="220">
        <f t="shared" ref="Q115:R115" si="88">10*LOG(Q114/M114)</f>
        <v>4.9999999999999938</v>
      </c>
      <c r="R115" s="220">
        <f t="shared" si="88"/>
        <v>4.9999999999999938</v>
      </c>
      <c r="S115" s="90">
        <f>10*LOG(S114/O114)</f>
        <v>4.9999999999999938</v>
      </c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N115" s="77"/>
    </row>
    <row r="116" spans="1:40" s="36" customFormat="1" ht="15.75" x14ac:dyDescent="0.3">
      <c r="A116" s="146" t="s">
        <v>43</v>
      </c>
      <c r="B116" s="19" t="s">
        <v>130</v>
      </c>
      <c r="C116" s="23"/>
      <c r="D116" s="33">
        <f>D34</f>
        <v>6.7807044996243945E-2</v>
      </c>
      <c r="E116" s="209">
        <f t="shared" ref="E116:F116" si="89">E34</f>
        <v>6.7807044996243945E-2</v>
      </c>
      <c r="F116" s="209">
        <f t="shared" si="89"/>
        <v>6.7807044996243945E-2</v>
      </c>
      <c r="G116" s="123">
        <f>G34</f>
        <v>6.7807044996243945E-2</v>
      </c>
      <c r="H116" s="132"/>
      <c r="I116" s="217"/>
      <c r="J116" s="217"/>
      <c r="K116" s="133"/>
      <c r="L116" s="33">
        <f>L34</f>
        <v>6.7807044996243945E-2</v>
      </c>
      <c r="M116" s="209">
        <f t="shared" ref="M116:N116" si="90">M34</f>
        <v>6.7807044996243945E-2</v>
      </c>
      <c r="N116" s="209">
        <f t="shared" si="90"/>
        <v>6.7807044996243945E-2</v>
      </c>
      <c r="O116" s="123">
        <f>O34</f>
        <v>6.7807044996243945E-2</v>
      </c>
      <c r="P116" s="137"/>
      <c r="Q116" s="232"/>
      <c r="R116" s="232"/>
      <c r="S116" s="133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N116" s="98"/>
    </row>
    <row r="117" spans="1:40" s="36" customFormat="1" x14ac:dyDescent="0.2">
      <c r="A117" s="146" t="s">
        <v>108</v>
      </c>
      <c r="B117" s="78" t="s">
        <v>2</v>
      </c>
      <c r="C117" s="23"/>
      <c r="D117" s="61"/>
      <c r="E117" s="210"/>
      <c r="F117" s="210"/>
      <c r="G117" s="78"/>
      <c r="H117" s="132">
        <f>10*LOG(H114/(D114+D116))</f>
        <v>4.0304101140037263</v>
      </c>
      <c r="I117" s="217">
        <f t="shared" ref="I117:J117" si="91">10*LOG(I114/(E114+E116))</f>
        <v>4.0304101140037263</v>
      </c>
      <c r="J117" s="217">
        <f t="shared" si="91"/>
        <v>4.0304101140037263</v>
      </c>
      <c r="K117" s="133">
        <f>10*LOG(K114/(G114+G116))</f>
        <v>4.0304101140037263</v>
      </c>
      <c r="L117" s="132"/>
      <c r="M117" s="217"/>
      <c r="N117" s="217"/>
      <c r="O117" s="133"/>
      <c r="P117" s="132">
        <f>10*LOG(P114/(L114+L116))</f>
        <v>4.0304101140037263</v>
      </c>
      <c r="Q117" s="217">
        <f t="shared" ref="Q117:R117" si="92">10*LOG(Q114/(M114+M116))</f>
        <v>4.0304101140037263</v>
      </c>
      <c r="R117" s="217">
        <f t="shared" si="92"/>
        <v>4.0304101140037263</v>
      </c>
      <c r="S117" s="133">
        <f>10*LOG(S114/(O114+O116))</f>
        <v>4.0304101140037263</v>
      </c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N117" s="98"/>
    </row>
    <row r="118" spans="1:40" s="36" customFormat="1" ht="15.75" x14ac:dyDescent="0.3">
      <c r="A118" s="96" t="s">
        <v>69</v>
      </c>
      <c r="B118" s="78" t="s">
        <v>131</v>
      </c>
      <c r="C118" s="23"/>
      <c r="D118" s="61"/>
      <c r="E118" s="210"/>
      <c r="F118" s="210"/>
      <c r="G118" s="78"/>
      <c r="H118" s="132">
        <f>D111+H111+10*LOG(D5/15)</f>
        <v>-90.669100130080565</v>
      </c>
      <c r="I118" s="217">
        <f t="shared" ref="I118:J118" si="93">E111+I111+10*LOG(E5/15)</f>
        <v>-90.669100130080565</v>
      </c>
      <c r="J118" s="217">
        <f t="shared" si="93"/>
        <v>-90.669100130080565</v>
      </c>
      <c r="K118" s="133">
        <f>G111+K111+10*LOG(G5/15)</f>
        <v>-90.669100130080565</v>
      </c>
      <c r="L118" s="132"/>
      <c r="M118" s="217"/>
      <c r="N118" s="217"/>
      <c r="O118" s="133"/>
      <c r="P118" s="132">
        <f>L111+P111+10*LOG(L5/15)</f>
        <v>-90.669100130080565</v>
      </c>
      <c r="Q118" s="217">
        <f t="shared" ref="Q118:R118" si="94">M111+Q111+10*LOG(M5/15)</f>
        <v>-90.669100130080565</v>
      </c>
      <c r="R118" s="217">
        <f t="shared" si="94"/>
        <v>-90.669100130080565</v>
      </c>
      <c r="S118" s="133">
        <f>O111+S111+10*LOG(O5/15)</f>
        <v>-90.669100130080565</v>
      </c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N118" s="98"/>
    </row>
    <row r="119" spans="1:40" s="36" customFormat="1" x14ac:dyDescent="0.2">
      <c r="A119" s="96" t="s">
        <v>149</v>
      </c>
      <c r="B119" s="78" t="s">
        <v>2</v>
      </c>
      <c r="C119" s="23"/>
      <c r="D119" s="61"/>
      <c r="E119" s="210"/>
      <c r="F119" s="210"/>
      <c r="G119" s="78"/>
      <c r="H119" s="132"/>
      <c r="I119" s="217"/>
      <c r="J119" s="217"/>
      <c r="K119" s="133"/>
      <c r="L119" s="132"/>
      <c r="M119" s="217"/>
      <c r="N119" s="217"/>
      <c r="O119" s="133"/>
      <c r="P119" s="132">
        <f>P118-H118</f>
        <v>0</v>
      </c>
      <c r="Q119" s="217">
        <f t="shared" ref="Q119:R119" si="95">Q118-I118</f>
        <v>0</v>
      </c>
      <c r="R119" s="217">
        <f t="shared" si="95"/>
        <v>0</v>
      </c>
      <c r="S119" s="133">
        <f>S118-K118</f>
        <v>0</v>
      </c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N119" s="98"/>
    </row>
    <row r="120" spans="1:40" s="36" customFormat="1" x14ac:dyDescent="0.2">
      <c r="A120" s="62" t="s">
        <v>132</v>
      </c>
      <c r="B120" s="19" t="s">
        <v>133</v>
      </c>
      <c r="C120" s="23"/>
      <c r="D120" s="132">
        <f>10*LOG((D114+H114)*10^-9)+10*LOG(MAX(D6,12*D9*D7/D5))</f>
        <v>-60.488537833524688</v>
      </c>
      <c r="E120" s="217">
        <f t="shared" ref="E120:F120" si="96">10*LOG((E114+I114)*10^-9)+10*LOG(MAX(E6,12*E9*E7/E5))</f>
        <v>-60.488537833524688</v>
      </c>
      <c r="F120" s="217">
        <f t="shared" si="96"/>
        <v>-60.488537833524688</v>
      </c>
      <c r="G120" s="133">
        <f>10*LOG((G114+K114)*10^-9)+10*LOG(MAX(G6,12*G9*G7/G5))</f>
        <v>-60.488537833524688</v>
      </c>
      <c r="H120" s="13"/>
      <c r="I120" s="222"/>
      <c r="J120" s="222"/>
      <c r="K120" s="136"/>
      <c r="L120" s="132">
        <f>10*LOG((L114+P114)*10^-9)+10*LOG(MAX(L6,12*L9*L7/L5))</f>
        <v>-60.488537833524688</v>
      </c>
      <c r="M120" s="217">
        <f t="shared" ref="M120:N120" si="97">10*LOG((M114+Q114)*10^-9)+10*LOG(MAX(M6,12*M9*M7/M5))</f>
        <v>-60.488537833524688</v>
      </c>
      <c r="N120" s="217">
        <f t="shared" si="97"/>
        <v>-60.488537833524688</v>
      </c>
      <c r="O120" s="133">
        <f>10*LOG((O114+S114)*10^-9)+10*LOG(MAX(O6,12*O9*O7/O5))</f>
        <v>-60.488537833524688</v>
      </c>
      <c r="P120" s="132"/>
      <c r="Q120" s="217"/>
      <c r="R120" s="217"/>
      <c r="S120" s="133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N120" s="98"/>
    </row>
    <row r="121" spans="1:40" s="36" customFormat="1" x14ac:dyDescent="0.2">
      <c r="A121" s="96" t="s">
        <v>151</v>
      </c>
      <c r="B121" s="78" t="s">
        <v>2</v>
      </c>
      <c r="C121" s="23"/>
      <c r="D121" s="38"/>
      <c r="E121" s="220"/>
      <c r="F121" s="220"/>
      <c r="G121" s="104"/>
      <c r="H121" s="132"/>
      <c r="I121" s="217"/>
      <c r="J121" s="217"/>
      <c r="K121" s="133"/>
      <c r="L121" s="132">
        <f>L120-D120</f>
        <v>0</v>
      </c>
      <c r="M121" s="217">
        <f t="shared" ref="M121:N121" si="98">M120-E120</f>
        <v>0</v>
      </c>
      <c r="N121" s="217">
        <f t="shared" si="98"/>
        <v>0</v>
      </c>
      <c r="O121" s="133">
        <f>O120-G120</f>
        <v>0</v>
      </c>
      <c r="P121" s="132"/>
      <c r="Q121" s="217"/>
      <c r="R121" s="217"/>
      <c r="S121" s="133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N121" s="98"/>
    </row>
    <row r="122" spans="1:40" s="36" customFormat="1" x14ac:dyDescent="0.2">
      <c r="A122" s="96" t="s">
        <v>86</v>
      </c>
      <c r="B122" s="78" t="s">
        <v>30</v>
      </c>
      <c r="C122" s="23"/>
      <c r="D122" s="61"/>
      <c r="E122" s="210"/>
      <c r="F122" s="210"/>
      <c r="G122" s="78"/>
      <c r="H122" s="132">
        <f>H118+(IF($D12=0,0,X40))+AB41</f>
        <v>-85.669100130080565</v>
      </c>
      <c r="I122" s="217">
        <f t="shared" ref="I122:J122" si="99">I118+(IF($D12=0,0,Y40))+AC41</f>
        <v>-85.669100130080565</v>
      </c>
      <c r="J122" s="217">
        <f t="shared" si="99"/>
        <v>-85.669100130080565</v>
      </c>
      <c r="K122" s="133">
        <f>K118+(IF($D12=0,0,AA40))+AE41</f>
        <v>-85.669100130080565</v>
      </c>
      <c r="L122" s="132"/>
      <c r="M122" s="217"/>
      <c r="N122" s="217"/>
      <c r="O122" s="133"/>
      <c r="P122" s="132">
        <f>P118+(IF($L12=0,0,X40))+AB41</f>
        <v>-85.669100130080565</v>
      </c>
      <c r="Q122" s="217">
        <f t="shared" ref="Q122:R122" si="100">Q118+(IF($L12=0,0,Y40))+AC41</f>
        <v>-85.669100130080565</v>
      </c>
      <c r="R122" s="217">
        <f t="shared" si="100"/>
        <v>-85.669100130080565</v>
      </c>
      <c r="S122" s="133">
        <f>S118+(IF($L12=0,0,AA40))+AE41</f>
        <v>-85.669100130080565</v>
      </c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N122" s="98"/>
    </row>
    <row r="123" spans="1:40" s="36" customFormat="1" ht="13.5" thickBot="1" x14ac:dyDescent="0.25">
      <c r="A123" s="260" t="s">
        <v>113</v>
      </c>
      <c r="B123" s="100" t="s">
        <v>2</v>
      </c>
      <c r="C123" s="63"/>
      <c r="D123" s="135"/>
      <c r="E123" s="63"/>
      <c r="F123" s="63"/>
      <c r="G123" s="100"/>
      <c r="H123" s="47"/>
      <c r="I123" s="67"/>
      <c r="J123" s="67"/>
      <c r="K123" s="105"/>
      <c r="L123" s="47"/>
      <c r="M123" s="67"/>
      <c r="N123" s="67"/>
      <c r="O123" s="105"/>
      <c r="P123" s="296">
        <f>P122-H122-$C111</f>
        <v>15</v>
      </c>
      <c r="Q123" s="297">
        <f t="shared" ref="Q123:R123" si="101">Q122-I122-$C111</f>
        <v>15</v>
      </c>
      <c r="R123" s="297">
        <f t="shared" si="101"/>
        <v>15</v>
      </c>
      <c r="S123" s="271">
        <f>S122-K122-$C111</f>
        <v>15</v>
      </c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N123" s="98"/>
    </row>
    <row r="124" spans="1:40" s="50" customFormat="1" x14ac:dyDescent="0.2">
      <c r="A124" s="145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</row>
    <row r="125" spans="1:40" s="50" customFormat="1" thickBot="1" x14ac:dyDescent="0.25">
      <c r="A125" s="55"/>
    </row>
    <row r="126" spans="1:40" ht="13.5" thickBot="1" x14ac:dyDescent="0.25">
      <c r="A126" s="8" t="s">
        <v>23</v>
      </c>
      <c r="B126" s="24"/>
      <c r="C126" s="10"/>
      <c r="D126" s="299" t="s">
        <v>35</v>
      </c>
      <c r="E126" s="300"/>
      <c r="F126" s="300"/>
      <c r="G126" s="314"/>
      <c r="H126" s="314"/>
      <c r="I126" s="314"/>
      <c r="J126" s="314"/>
      <c r="K126" s="314"/>
      <c r="L126" s="314"/>
      <c r="M126" s="314"/>
      <c r="N126" s="314"/>
      <c r="O126" s="314"/>
      <c r="P126" s="314"/>
      <c r="Q126" s="314"/>
      <c r="R126" s="314"/>
      <c r="S126" s="315"/>
      <c r="T126" s="306" t="s">
        <v>38</v>
      </c>
      <c r="U126" s="307"/>
      <c r="V126" s="307"/>
      <c r="W126" s="301"/>
      <c r="X126" s="301"/>
      <c r="Y126" s="301"/>
      <c r="Z126" s="301"/>
      <c r="AA126" s="301"/>
      <c r="AB126" s="301"/>
      <c r="AC126" s="301"/>
      <c r="AD126" s="301"/>
      <c r="AE126" s="302"/>
      <c r="AF126" s="299" t="s">
        <v>16</v>
      </c>
      <c r="AG126" s="300"/>
      <c r="AH126" s="300"/>
      <c r="AI126" s="302"/>
      <c r="AJ126" s="299" t="s">
        <v>72</v>
      </c>
      <c r="AK126" s="300"/>
      <c r="AL126" s="300"/>
      <c r="AM126" s="302"/>
      <c r="AN126" s="12" t="s">
        <v>68</v>
      </c>
    </row>
    <row r="127" spans="1:40" x14ac:dyDescent="0.2">
      <c r="A127" s="25"/>
      <c r="B127" s="19"/>
      <c r="C127" s="17"/>
      <c r="D127" s="303" t="s">
        <v>36</v>
      </c>
      <c r="E127" s="304"/>
      <c r="F127" s="304"/>
      <c r="G127" s="305"/>
      <c r="H127" s="303" t="s">
        <v>37</v>
      </c>
      <c r="I127" s="304"/>
      <c r="J127" s="304"/>
      <c r="K127" s="305"/>
      <c r="L127" s="303" t="s">
        <v>145</v>
      </c>
      <c r="M127" s="304"/>
      <c r="N127" s="304"/>
      <c r="O127" s="305"/>
      <c r="P127" s="303" t="s">
        <v>146</v>
      </c>
      <c r="Q127" s="304"/>
      <c r="R127" s="304"/>
      <c r="S127" s="305"/>
      <c r="T127" s="178"/>
      <c r="U127" s="233"/>
      <c r="V127" s="233"/>
      <c r="W127" s="253"/>
      <c r="X127" s="5"/>
      <c r="Y127" s="5"/>
      <c r="Z127" s="5"/>
      <c r="AA127" s="5"/>
      <c r="AB127" s="5"/>
      <c r="AC127" s="5"/>
      <c r="AD127" s="5"/>
      <c r="AE127" s="181"/>
      <c r="AF127" s="15"/>
      <c r="AG127" s="239"/>
      <c r="AH127" s="239"/>
      <c r="AI127" s="181"/>
      <c r="AJ127" s="15"/>
      <c r="AK127" s="239"/>
      <c r="AL127" s="239"/>
      <c r="AM127" s="181"/>
      <c r="AN127" s="81"/>
    </row>
    <row r="128" spans="1:40" x14ac:dyDescent="0.2">
      <c r="A128" s="25"/>
      <c r="B128" s="19"/>
      <c r="C128" s="17"/>
      <c r="D128" s="107" t="s">
        <v>105</v>
      </c>
      <c r="E128" s="204" t="s">
        <v>106</v>
      </c>
      <c r="F128" s="204" t="s">
        <v>136</v>
      </c>
      <c r="G128" s="182" t="s">
        <v>137</v>
      </c>
      <c r="H128" s="107" t="s">
        <v>105</v>
      </c>
      <c r="I128" s="204" t="s">
        <v>106</v>
      </c>
      <c r="J128" s="204" t="s">
        <v>136</v>
      </c>
      <c r="K128" s="182" t="s">
        <v>137</v>
      </c>
      <c r="L128" s="107" t="s">
        <v>105</v>
      </c>
      <c r="M128" s="204" t="s">
        <v>106</v>
      </c>
      <c r="N128" s="204" t="s">
        <v>136</v>
      </c>
      <c r="O128" s="182" t="s">
        <v>137</v>
      </c>
      <c r="P128" s="107" t="s">
        <v>105</v>
      </c>
      <c r="Q128" s="204" t="s">
        <v>106</v>
      </c>
      <c r="R128" s="204" t="s">
        <v>136</v>
      </c>
      <c r="S128" s="182" t="s">
        <v>137</v>
      </c>
      <c r="T128" s="107" t="s">
        <v>105</v>
      </c>
      <c r="U128" s="204" t="s">
        <v>106</v>
      </c>
      <c r="V128" s="204" t="s">
        <v>136</v>
      </c>
      <c r="W128" s="182" t="s">
        <v>137</v>
      </c>
      <c r="X128" s="16"/>
      <c r="Y128" s="16"/>
      <c r="Z128" s="16"/>
      <c r="AA128" s="16"/>
      <c r="AB128" s="16"/>
      <c r="AC128" s="16"/>
      <c r="AD128" s="16"/>
      <c r="AE128" s="14"/>
      <c r="AF128" s="107" t="s">
        <v>105</v>
      </c>
      <c r="AG128" s="204" t="s">
        <v>106</v>
      </c>
      <c r="AH128" s="204" t="s">
        <v>136</v>
      </c>
      <c r="AI128" s="182" t="s">
        <v>137</v>
      </c>
      <c r="AJ128" s="107" t="s">
        <v>105</v>
      </c>
      <c r="AK128" s="204" t="s">
        <v>106</v>
      </c>
      <c r="AL128" s="204" t="s">
        <v>136</v>
      </c>
      <c r="AM128" s="182" t="s">
        <v>137</v>
      </c>
      <c r="AN128" s="89"/>
    </row>
    <row r="129" spans="1:40" x14ac:dyDescent="0.2">
      <c r="A129" s="25"/>
      <c r="B129" s="19"/>
      <c r="C129" s="17"/>
      <c r="D129" s="61"/>
      <c r="E129" s="210"/>
      <c r="F129" s="210"/>
      <c r="G129" s="78"/>
      <c r="H129" s="61"/>
      <c r="I129" s="210"/>
      <c r="J129" s="210"/>
      <c r="K129" s="78"/>
      <c r="L129" s="61"/>
      <c r="M129" s="210"/>
      <c r="N129" s="210"/>
      <c r="O129" s="78"/>
      <c r="P129" s="61"/>
      <c r="Q129" s="210"/>
      <c r="R129" s="210"/>
      <c r="S129" s="78"/>
      <c r="T129" s="15"/>
      <c r="U129" s="239"/>
      <c r="V129" s="239"/>
      <c r="W129" s="14"/>
      <c r="X129" s="16"/>
      <c r="Y129" s="16"/>
      <c r="Z129" s="16"/>
      <c r="AA129" s="16"/>
      <c r="AB129" s="16"/>
      <c r="AC129" s="16"/>
      <c r="AD129" s="16"/>
      <c r="AE129" s="14"/>
      <c r="AF129" s="15"/>
      <c r="AG129" s="239"/>
      <c r="AH129" s="239"/>
      <c r="AI129" s="14"/>
      <c r="AJ129" s="15"/>
      <c r="AK129" s="239"/>
      <c r="AL129" s="239"/>
      <c r="AM129" s="14"/>
      <c r="AN129" s="42"/>
    </row>
    <row r="130" spans="1:40" x14ac:dyDescent="0.2">
      <c r="A130" s="28" t="s">
        <v>46</v>
      </c>
      <c r="B130" s="272" t="s">
        <v>2</v>
      </c>
      <c r="C130" s="29"/>
      <c r="D130" s="39"/>
      <c r="E130" s="219"/>
      <c r="F130" s="219"/>
      <c r="G130" s="103"/>
      <c r="H130" s="71">
        <f>H131-AF131</f>
        <v>2.8607724916132957</v>
      </c>
      <c r="I130" s="224">
        <f t="shared" ref="I130:J130" si="102">I131-AG131</f>
        <v>2.8607724916132957</v>
      </c>
      <c r="J130" s="224">
        <f t="shared" si="102"/>
        <v>2.8607724916132957</v>
      </c>
      <c r="K130" s="139">
        <f>K131-AI131</f>
        <v>2.8607724916132957</v>
      </c>
      <c r="L130" s="39"/>
      <c r="M130" s="219"/>
      <c r="N130" s="219"/>
      <c r="O130" s="103"/>
      <c r="P130" s="39"/>
      <c r="Q130" s="219"/>
      <c r="R130" s="219"/>
      <c r="S130" s="103"/>
      <c r="T130" s="39"/>
      <c r="U130" s="219"/>
      <c r="V130" s="219"/>
      <c r="W130" s="103"/>
      <c r="X130" s="102"/>
      <c r="Y130" s="102"/>
      <c r="Z130" s="102"/>
      <c r="AA130" s="102"/>
      <c r="AB130" s="102"/>
      <c r="AC130" s="102"/>
      <c r="AD130" s="102"/>
      <c r="AE130" s="103"/>
      <c r="AF130" s="273"/>
      <c r="AG130" s="290"/>
      <c r="AH130" s="290"/>
      <c r="AI130" s="274"/>
      <c r="AJ130" s="154">
        <v>-4</v>
      </c>
      <c r="AK130" s="250">
        <v>-4</v>
      </c>
      <c r="AL130" s="250">
        <v>-4</v>
      </c>
      <c r="AM130" s="155">
        <v>-4</v>
      </c>
      <c r="AN130" s="86" t="s">
        <v>163</v>
      </c>
    </row>
    <row r="131" spans="1:40" x14ac:dyDescent="0.2">
      <c r="A131" s="31" t="s">
        <v>45</v>
      </c>
      <c r="B131" s="272" t="s">
        <v>2</v>
      </c>
      <c r="C131" s="29"/>
      <c r="D131" s="39"/>
      <c r="E131" s="219"/>
      <c r="F131" s="219"/>
      <c r="G131" s="103"/>
      <c r="H131" s="39">
        <f>H117</f>
        <v>4.0304101140037263</v>
      </c>
      <c r="I131" s="219">
        <f t="shared" ref="I131:J131" si="103">I117</f>
        <v>4.0304101140037263</v>
      </c>
      <c r="J131" s="219">
        <f t="shared" si="103"/>
        <v>4.0304101140037263</v>
      </c>
      <c r="K131" s="103">
        <f>K117</f>
        <v>4.0304101140037263</v>
      </c>
      <c r="L131" s="39"/>
      <c r="M131" s="219"/>
      <c r="N131" s="219"/>
      <c r="O131" s="103"/>
      <c r="P131" s="39"/>
      <c r="Q131" s="219"/>
      <c r="R131" s="219"/>
      <c r="S131" s="103"/>
      <c r="T131" s="39"/>
      <c r="U131" s="219"/>
      <c r="V131" s="219"/>
      <c r="W131" s="103"/>
      <c r="X131" s="102"/>
      <c r="Y131" s="102"/>
      <c r="Z131" s="102"/>
      <c r="AA131" s="102"/>
      <c r="AB131" s="102"/>
      <c r="AC131" s="102"/>
      <c r="AD131" s="102"/>
      <c r="AE131" s="103"/>
      <c r="AF131" s="275">
        <f>AF63</f>
        <v>1.1696376223904306</v>
      </c>
      <c r="AG131" s="291">
        <f t="shared" ref="AG131:AH131" si="104">AG63</f>
        <v>1.1696376223904306</v>
      </c>
      <c r="AH131" s="291">
        <f t="shared" si="104"/>
        <v>1.1696376223904306</v>
      </c>
      <c r="AI131" s="276">
        <f>AI63</f>
        <v>1.1696376223904306</v>
      </c>
      <c r="AJ131" s="156"/>
      <c r="AK131" s="245"/>
      <c r="AL131" s="245"/>
      <c r="AM131" s="157"/>
      <c r="AN131" s="20"/>
    </row>
    <row r="132" spans="1:40" x14ac:dyDescent="0.2">
      <c r="A132" s="28" t="s">
        <v>47</v>
      </c>
      <c r="B132" s="272" t="s">
        <v>2</v>
      </c>
      <c r="C132" s="29"/>
      <c r="D132" s="39"/>
      <c r="E132" s="219"/>
      <c r="F132" s="219"/>
      <c r="G132" s="103"/>
      <c r="H132" s="39">
        <f>H131+AF131</f>
        <v>5.2000477363941568</v>
      </c>
      <c r="I132" s="219">
        <f t="shared" ref="I132:J132" si="105">I131+AG131</f>
        <v>5.2000477363941568</v>
      </c>
      <c r="J132" s="219">
        <f t="shared" si="105"/>
        <v>5.2000477363941568</v>
      </c>
      <c r="K132" s="103">
        <f>K131+AI131</f>
        <v>5.2000477363941568</v>
      </c>
      <c r="L132" s="39"/>
      <c r="M132" s="219"/>
      <c r="N132" s="219"/>
      <c r="O132" s="103"/>
      <c r="P132" s="39"/>
      <c r="Q132" s="219"/>
      <c r="R132" s="219"/>
      <c r="S132" s="103"/>
      <c r="T132" s="39"/>
      <c r="U132" s="219"/>
      <c r="V132" s="219"/>
      <c r="W132" s="103"/>
      <c r="X132" s="102"/>
      <c r="Y132" s="102"/>
      <c r="Z132" s="102"/>
      <c r="AA132" s="102"/>
      <c r="AB132" s="102"/>
      <c r="AC132" s="102"/>
      <c r="AD132" s="102"/>
      <c r="AE132" s="103"/>
      <c r="AF132" s="273"/>
      <c r="AG132" s="290"/>
      <c r="AH132" s="290"/>
      <c r="AI132" s="274"/>
      <c r="AJ132" s="39"/>
      <c r="AK132" s="219"/>
      <c r="AL132" s="219"/>
      <c r="AM132" s="103"/>
      <c r="AN132" s="20"/>
    </row>
    <row r="133" spans="1:40" x14ac:dyDescent="0.2">
      <c r="A133" s="13"/>
      <c r="B133" s="78"/>
      <c r="C133" s="23"/>
      <c r="D133" s="38"/>
      <c r="E133" s="220"/>
      <c r="F133" s="220"/>
      <c r="G133" s="104"/>
      <c r="H133" s="38"/>
      <c r="I133" s="220"/>
      <c r="J133" s="220"/>
      <c r="K133" s="104"/>
      <c r="L133" s="38"/>
      <c r="M133" s="220"/>
      <c r="N133" s="220"/>
      <c r="O133" s="104"/>
      <c r="P133" s="38"/>
      <c r="Q133" s="220"/>
      <c r="R133" s="220"/>
      <c r="S133" s="104"/>
      <c r="T133" s="38"/>
      <c r="U133" s="220"/>
      <c r="V133" s="220"/>
      <c r="W133" s="104"/>
      <c r="X133" s="22"/>
      <c r="Y133" s="22"/>
      <c r="Z133" s="22"/>
      <c r="AA133" s="22"/>
      <c r="AB133" s="22"/>
      <c r="AC133" s="22"/>
      <c r="AD133" s="22"/>
      <c r="AE133" s="104"/>
      <c r="AF133" s="277"/>
      <c r="AG133" s="292"/>
      <c r="AH133" s="292"/>
      <c r="AI133" s="278"/>
      <c r="AJ133" s="127"/>
      <c r="AK133" s="244"/>
      <c r="AL133" s="244"/>
      <c r="AM133" s="82"/>
      <c r="AN133" s="20"/>
    </row>
    <row r="134" spans="1:40" x14ac:dyDescent="0.2">
      <c r="A134" s="28" t="s">
        <v>56</v>
      </c>
      <c r="B134" s="279" t="s">
        <v>30</v>
      </c>
      <c r="C134" s="72"/>
      <c r="D134" s="40"/>
      <c r="E134" s="221"/>
      <c r="F134" s="221"/>
      <c r="G134" s="138"/>
      <c r="H134" s="75">
        <f>H135-AF135</f>
        <v>-96.327059126043679</v>
      </c>
      <c r="I134" s="230">
        <f t="shared" ref="I134:J134" si="106">I135-AG135</f>
        <v>-96.327059126043679</v>
      </c>
      <c r="J134" s="230">
        <f t="shared" si="106"/>
        <v>-96.327059126043679</v>
      </c>
      <c r="K134" s="141">
        <f>K135-AI135</f>
        <v>-96.327059126043679</v>
      </c>
      <c r="L134" s="39"/>
      <c r="M134" s="219"/>
      <c r="N134" s="219"/>
      <c r="O134" s="103"/>
      <c r="P134" s="39"/>
      <c r="Q134" s="219"/>
      <c r="R134" s="219"/>
      <c r="S134" s="103"/>
      <c r="T134" s="39"/>
      <c r="U134" s="219"/>
      <c r="V134" s="219"/>
      <c r="W134" s="103"/>
      <c r="X134" s="102"/>
      <c r="Y134" s="102"/>
      <c r="Z134" s="102"/>
      <c r="AA134" s="102"/>
      <c r="AB134" s="102"/>
      <c r="AC134" s="102"/>
      <c r="AD134" s="102"/>
      <c r="AE134" s="103"/>
      <c r="AF134" s="280"/>
      <c r="AG134" s="293"/>
      <c r="AH134" s="293"/>
      <c r="AI134" s="281"/>
      <c r="AJ134" s="154">
        <f>-106.5+X22</f>
        <v>-105.5</v>
      </c>
      <c r="AK134" s="250">
        <f>-106.5+Y22</f>
        <v>-105.5</v>
      </c>
      <c r="AL134" s="250">
        <f t="shared" ref="AL134:AM134" si="107">-106.5+Z22</f>
        <v>-105.5</v>
      </c>
      <c r="AM134" s="155">
        <f t="shared" si="107"/>
        <v>-105.5</v>
      </c>
      <c r="AN134" s="86" t="s">
        <v>187</v>
      </c>
    </row>
    <row r="135" spans="1:40" x14ac:dyDescent="0.2">
      <c r="A135" s="31" t="s">
        <v>55</v>
      </c>
      <c r="B135" s="279" t="s">
        <v>30</v>
      </c>
      <c r="C135" s="72"/>
      <c r="D135" s="40"/>
      <c r="E135" s="221"/>
      <c r="F135" s="221"/>
      <c r="G135" s="138"/>
      <c r="H135" s="76">
        <f>H118</f>
        <v>-90.669100130080565</v>
      </c>
      <c r="I135" s="223">
        <f t="shared" ref="I135:J135" si="108">I118</f>
        <v>-90.669100130080565</v>
      </c>
      <c r="J135" s="223">
        <f t="shared" si="108"/>
        <v>-90.669100130080565</v>
      </c>
      <c r="K135" s="142">
        <f>K118</f>
        <v>-90.669100130080565</v>
      </c>
      <c r="L135" s="39"/>
      <c r="M135" s="219"/>
      <c r="N135" s="219"/>
      <c r="O135" s="103"/>
      <c r="P135" s="39"/>
      <c r="Q135" s="219"/>
      <c r="R135" s="219"/>
      <c r="S135" s="103"/>
      <c r="T135" s="39"/>
      <c r="U135" s="219"/>
      <c r="V135" s="219"/>
      <c r="W135" s="103"/>
      <c r="X135" s="102"/>
      <c r="Y135" s="102"/>
      <c r="Z135" s="102"/>
      <c r="AA135" s="102"/>
      <c r="AB135" s="102"/>
      <c r="AC135" s="102"/>
      <c r="AD135" s="102"/>
      <c r="AE135" s="103"/>
      <c r="AF135" s="275">
        <f>AF67</f>
        <v>5.6579589959631207</v>
      </c>
      <c r="AG135" s="291">
        <f t="shared" ref="AG135:AH135" si="109">AG67</f>
        <v>5.6579589959631207</v>
      </c>
      <c r="AH135" s="291">
        <f t="shared" si="109"/>
        <v>5.6579589959631207</v>
      </c>
      <c r="AI135" s="276">
        <f>AI67</f>
        <v>5.6579589959631207</v>
      </c>
      <c r="AJ135" s="156"/>
      <c r="AK135" s="245"/>
      <c r="AL135" s="245"/>
      <c r="AM135" s="157"/>
      <c r="AN135" s="42"/>
    </row>
    <row r="136" spans="1:40" x14ac:dyDescent="0.2">
      <c r="A136" s="28" t="s">
        <v>54</v>
      </c>
      <c r="B136" s="279" t="s">
        <v>30</v>
      </c>
      <c r="C136" s="72"/>
      <c r="D136" s="40"/>
      <c r="E136" s="221"/>
      <c r="F136" s="221"/>
      <c r="G136" s="138"/>
      <c r="H136" s="39">
        <f>H135+AF135</f>
        <v>-85.011141134117452</v>
      </c>
      <c r="I136" s="219">
        <f t="shared" ref="I136:J136" si="110">I135+AG135</f>
        <v>-85.011141134117452</v>
      </c>
      <c r="J136" s="219">
        <f t="shared" si="110"/>
        <v>-85.011141134117452</v>
      </c>
      <c r="K136" s="103">
        <f>K135+AI135</f>
        <v>-85.011141134117452</v>
      </c>
      <c r="L136" s="39"/>
      <c r="M136" s="219"/>
      <c r="N136" s="219"/>
      <c r="O136" s="103"/>
      <c r="P136" s="39"/>
      <c r="Q136" s="219"/>
      <c r="R136" s="219"/>
      <c r="S136" s="103"/>
      <c r="T136" s="39"/>
      <c r="U136" s="219"/>
      <c r="V136" s="219"/>
      <c r="W136" s="103"/>
      <c r="X136" s="102"/>
      <c r="Y136" s="102"/>
      <c r="Z136" s="102"/>
      <c r="AA136" s="102"/>
      <c r="AB136" s="102"/>
      <c r="AC136" s="102"/>
      <c r="AD136" s="102"/>
      <c r="AE136" s="103"/>
      <c r="AF136" s="280"/>
      <c r="AG136" s="293"/>
      <c r="AH136" s="293"/>
      <c r="AI136" s="281"/>
      <c r="AJ136" s="39"/>
      <c r="AK136" s="219"/>
      <c r="AL136" s="219"/>
      <c r="AM136" s="103"/>
      <c r="AN136" s="42"/>
    </row>
    <row r="137" spans="1:40" x14ac:dyDescent="0.2">
      <c r="A137" s="56"/>
      <c r="B137" s="78"/>
      <c r="C137" s="23"/>
      <c r="D137" s="13"/>
      <c r="E137" s="222"/>
      <c r="F137" s="222"/>
      <c r="G137" s="136"/>
      <c r="H137" s="13"/>
      <c r="I137" s="222"/>
      <c r="J137" s="222"/>
      <c r="K137" s="104"/>
      <c r="L137" s="38"/>
      <c r="M137" s="220"/>
      <c r="N137" s="220"/>
      <c r="O137" s="104"/>
      <c r="P137" s="38"/>
      <c r="Q137" s="220"/>
      <c r="R137" s="220"/>
      <c r="S137" s="104"/>
      <c r="T137" s="38"/>
      <c r="U137" s="220"/>
      <c r="V137" s="220"/>
      <c r="W137" s="104"/>
      <c r="X137" s="22"/>
      <c r="Y137" s="22"/>
      <c r="Z137" s="22"/>
      <c r="AA137" s="22"/>
      <c r="AB137" s="22"/>
      <c r="AC137" s="22"/>
      <c r="AD137" s="22"/>
      <c r="AE137" s="104"/>
      <c r="AF137" s="282"/>
      <c r="AG137" s="294"/>
      <c r="AH137" s="294"/>
      <c r="AI137" s="283"/>
      <c r="AJ137" s="13"/>
      <c r="AK137" s="222"/>
      <c r="AL137" s="222"/>
      <c r="AM137" s="136"/>
      <c r="AN137" s="42"/>
    </row>
    <row r="138" spans="1:40" x14ac:dyDescent="0.2">
      <c r="A138" s="28" t="s">
        <v>164</v>
      </c>
      <c r="B138" s="279" t="s">
        <v>31</v>
      </c>
      <c r="C138" s="72"/>
      <c r="D138" s="76">
        <f>D139-AF139</f>
        <v>-66.143133255420906</v>
      </c>
      <c r="E138" s="223">
        <f t="shared" ref="E138:F138" si="111">E139-AG139</f>
        <v>-66.143133255420906</v>
      </c>
      <c r="F138" s="223">
        <f t="shared" si="111"/>
        <v>-66.143133255420906</v>
      </c>
      <c r="G138" s="142">
        <f>G139-AI139</f>
        <v>-66.143133255420906</v>
      </c>
      <c r="H138" s="39"/>
      <c r="I138" s="219"/>
      <c r="J138" s="219"/>
      <c r="K138" s="103"/>
      <c r="L138" s="39"/>
      <c r="M138" s="219"/>
      <c r="N138" s="219"/>
      <c r="O138" s="103"/>
      <c r="P138" s="39"/>
      <c r="Q138" s="219"/>
      <c r="R138" s="219"/>
      <c r="S138" s="103"/>
      <c r="T138" s="39"/>
      <c r="U138" s="219"/>
      <c r="V138" s="219"/>
      <c r="W138" s="103"/>
      <c r="X138" s="102"/>
      <c r="Y138" s="102"/>
      <c r="Z138" s="102"/>
      <c r="AA138" s="102"/>
      <c r="AB138" s="102"/>
      <c r="AC138" s="102"/>
      <c r="AD138" s="102"/>
      <c r="AE138" s="103"/>
      <c r="AF138" s="280"/>
      <c r="AG138" s="293"/>
      <c r="AH138" s="293"/>
      <c r="AI138" s="281"/>
      <c r="AJ138" s="156"/>
      <c r="AK138" s="245"/>
      <c r="AL138" s="245"/>
      <c r="AM138" s="157"/>
      <c r="AN138" s="42" t="s">
        <v>165</v>
      </c>
    </row>
    <row r="139" spans="1:40" x14ac:dyDescent="0.2">
      <c r="A139" s="31" t="s">
        <v>166</v>
      </c>
      <c r="B139" s="279" t="s">
        <v>31</v>
      </c>
      <c r="C139" s="72"/>
      <c r="D139" s="39">
        <f>D120</f>
        <v>-60.488537833524688</v>
      </c>
      <c r="E139" s="219">
        <f t="shared" ref="E139:F139" si="112">E120</f>
        <v>-60.488537833524688</v>
      </c>
      <c r="F139" s="219">
        <f t="shared" si="112"/>
        <v>-60.488537833524688</v>
      </c>
      <c r="G139" s="103">
        <f>G120</f>
        <v>-60.488537833524688</v>
      </c>
      <c r="H139" s="39"/>
      <c r="I139" s="219"/>
      <c r="J139" s="219"/>
      <c r="K139" s="103"/>
      <c r="L139" s="39"/>
      <c r="M139" s="219"/>
      <c r="N139" s="219"/>
      <c r="O139" s="103"/>
      <c r="P139" s="39"/>
      <c r="Q139" s="219"/>
      <c r="R139" s="219"/>
      <c r="S139" s="103"/>
      <c r="T139" s="39"/>
      <c r="U139" s="219"/>
      <c r="V139" s="219"/>
      <c r="W139" s="103"/>
      <c r="X139" s="102"/>
      <c r="Y139" s="102"/>
      <c r="Z139" s="102"/>
      <c r="AA139" s="102"/>
      <c r="AB139" s="102"/>
      <c r="AC139" s="102"/>
      <c r="AD139" s="102"/>
      <c r="AE139" s="103"/>
      <c r="AF139" s="275">
        <f>AF71</f>
        <v>5.6545954218962118</v>
      </c>
      <c r="AG139" s="291">
        <f t="shared" ref="AG139:AH139" si="113">AG71</f>
        <v>5.6545954218962118</v>
      </c>
      <c r="AH139" s="291">
        <f t="shared" si="113"/>
        <v>5.6545954218962118</v>
      </c>
      <c r="AI139" s="276">
        <f>AI71</f>
        <v>5.6545954218962118</v>
      </c>
      <c r="AJ139" s="156"/>
      <c r="AK139" s="245"/>
      <c r="AL139" s="245"/>
      <c r="AM139" s="157"/>
      <c r="AN139" s="42"/>
    </row>
    <row r="140" spans="1:40" x14ac:dyDescent="0.2">
      <c r="A140" s="28" t="s">
        <v>167</v>
      </c>
      <c r="B140" s="279" t="s">
        <v>31</v>
      </c>
      <c r="C140" s="72"/>
      <c r="D140" s="71">
        <f>D139+AF139</f>
        <v>-54.833942411628477</v>
      </c>
      <c r="E140" s="224">
        <f t="shared" ref="E140:F140" si="114">E139+AG139</f>
        <v>-54.833942411628477</v>
      </c>
      <c r="F140" s="224">
        <f t="shared" si="114"/>
        <v>-54.833942411628477</v>
      </c>
      <c r="G140" s="139">
        <f>G139+AI139</f>
        <v>-54.833942411628477</v>
      </c>
      <c r="H140" s="39"/>
      <c r="I140" s="219"/>
      <c r="J140" s="219"/>
      <c r="K140" s="103"/>
      <c r="L140" s="39"/>
      <c r="M140" s="219"/>
      <c r="N140" s="219"/>
      <c r="O140" s="103"/>
      <c r="P140" s="39"/>
      <c r="Q140" s="219"/>
      <c r="R140" s="219"/>
      <c r="S140" s="103"/>
      <c r="T140" s="39"/>
      <c r="U140" s="219"/>
      <c r="V140" s="219"/>
      <c r="W140" s="103"/>
      <c r="X140" s="102"/>
      <c r="Y140" s="102"/>
      <c r="Z140" s="102"/>
      <c r="AA140" s="102"/>
      <c r="AB140" s="102"/>
      <c r="AC140" s="102"/>
      <c r="AD140" s="102"/>
      <c r="AE140" s="103"/>
      <c r="AF140" s="280"/>
      <c r="AG140" s="293"/>
      <c r="AH140" s="293"/>
      <c r="AI140" s="281"/>
      <c r="AJ140" s="154">
        <v>-50</v>
      </c>
      <c r="AK140" s="250">
        <v>-50</v>
      </c>
      <c r="AL140" s="250">
        <v>-50</v>
      </c>
      <c r="AM140" s="155">
        <v>-50</v>
      </c>
      <c r="AN140" s="86" t="s">
        <v>168</v>
      </c>
    </row>
    <row r="141" spans="1:40" x14ac:dyDescent="0.2">
      <c r="A141" s="56"/>
      <c r="B141" s="78"/>
      <c r="C141" s="23"/>
      <c r="D141" s="38"/>
      <c r="E141" s="220"/>
      <c r="F141" s="220"/>
      <c r="G141" s="104"/>
      <c r="H141" s="38"/>
      <c r="I141" s="220"/>
      <c r="J141" s="220"/>
      <c r="K141" s="104"/>
      <c r="L141" s="38"/>
      <c r="M141" s="220"/>
      <c r="N141" s="220"/>
      <c r="O141" s="104"/>
      <c r="P141" s="38"/>
      <c r="Q141" s="220"/>
      <c r="R141" s="220"/>
      <c r="S141" s="104"/>
      <c r="T141" s="38"/>
      <c r="U141" s="220"/>
      <c r="V141" s="220"/>
      <c r="W141" s="104"/>
      <c r="X141" s="22"/>
      <c r="Y141" s="22"/>
      <c r="Z141" s="22"/>
      <c r="AA141" s="22"/>
      <c r="AB141" s="22"/>
      <c r="AC141" s="22"/>
      <c r="AD141" s="22"/>
      <c r="AE141" s="104"/>
      <c r="AF141" s="282"/>
      <c r="AG141" s="294"/>
      <c r="AH141" s="294"/>
      <c r="AI141" s="283"/>
      <c r="AJ141" s="13"/>
      <c r="AK141" s="222"/>
      <c r="AL141" s="222"/>
      <c r="AM141" s="136"/>
      <c r="AN141" s="42"/>
    </row>
    <row r="142" spans="1:40" x14ac:dyDescent="0.2">
      <c r="A142" s="28" t="s">
        <v>48</v>
      </c>
      <c r="B142" s="272" t="s">
        <v>2</v>
      </c>
      <c r="C142" s="29"/>
      <c r="D142" s="39"/>
      <c r="E142" s="219"/>
      <c r="F142" s="219"/>
      <c r="G142" s="103"/>
      <c r="H142" s="39"/>
      <c r="I142" s="219"/>
      <c r="J142" s="219"/>
      <c r="K142" s="103"/>
      <c r="L142" s="39"/>
      <c r="M142" s="219"/>
      <c r="N142" s="219"/>
      <c r="O142" s="103"/>
      <c r="P142" s="75">
        <f t="shared" ref="P142:R142" si="115">P143-AF143</f>
        <v>2.8607724916132957</v>
      </c>
      <c r="Q142" s="230">
        <f t="shared" si="115"/>
        <v>2.8607724916132957</v>
      </c>
      <c r="R142" s="230">
        <f t="shared" si="115"/>
        <v>2.8607724916132957</v>
      </c>
      <c r="S142" s="139">
        <f>S143-AI143</f>
        <v>2.8607724916132957</v>
      </c>
      <c r="T142" s="39"/>
      <c r="U142" s="219"/>
      <c r="V142" s="219"/>
      <c r="W142" s="103"/>
      <c r="X142" s="102"/>
      <c r="Y142" s="102"/>
      <c r="Z142" s="102"/>
      <c r="AA142" s="102"/>
      <c r="AB142" s="102"/>
      <c r="AC142" s="102"/>
      <c r="AD142" s="102"/>
      <c r="AE142" s="103"/>
      <c r="AF142" s="273"/>
      <c r="AG142" s="290"/>
      <c r="AH142" s="290"/>
      <c r="AI142" s="274"/>
      <c r="AJ142" s="154">
        <v>-4</v>
      </c>
      <c r="AK142" s="250">
        <v>-3</v>
      </c>
      <c r="AL142" s="250">
        <v>-3</v>
      </c>
      <c r="AM142" s="155">
        <v>-3</v>
      </c>
      <c r="AN142" s="86" t="s">
        <v>184</v>
      </c>
    </row>
    <row r="143" spans="1:40" x14ac:dyDescent="0.2">
      <c r="A143" s="31" t="s">
        <v>49</v>
      </c>
      <c r="B143" s="272" t="s">
        <v>2</v>
      </c>
      <c r="C143" s="29"/>
      <c r="D143" s="39"/>
      <c r="E143" s="219"/>
      <c r="F143" s="219"/>
      <c r="G143" s="103"/>
      <c r="H143" s="39"/>
      <c r="I143" s="219"/>
      <c r="J143" s="219"/>
      <c r="K143" s="103"/>
      <c r="L143" s="39"/>
      <c r="M143" s="219"/>
      <c r="N143" s="219"/>
      <c r="O143" s="103"/>
      <c r="P143" s="39">
        <f t="shared" ref="P143:R143" si="116">P117</f>
        <v>4.0304101140037263</v>
      </c>
      <c r="Q143" s="219">
        <f t="shared" si="116"/>
        <v>4.0304101140037263</v>
      </c>
      <c r="R143" s="219">
        <f t="shared" si="116"/>
        <v>4.0304101140037263</v>
      </c>
      <c r="S143" s="103">
        <f>S117</f>
        <v>4.0304101140037263</v>
      </c>
      <c r="T143" s="39"/>
      <c r="U143" s="219"/>
      <c r="V143" s="219"/>
      <c r="W143" s="103"/>
      <c r="X143" s="102"/>
      <c r="Y143" s="102"/>
      <c r="Z143" s="102"/>
      <c r="AA143" s="102"/>
      <c r="AB143" s="102"/>
      <c r="AC143" s="102"/>
      <c r="AD143" s="102"/>
      <c r="AE143" s="103"/>
      <c r="AF143" s="275">
        <f>AF75</f>
        <v>1.1696376223904306</v>
      </c>
      <c r="AG143" s="291">
        <f t="shared" ref="AG143:AH143" si="117">AG75</f>
        <v>1.1696376223904306</v>
      </c>
      <c r="AH143" s="291">
        <f t="shared" si="117"/>
        <v>1.1696376223904306</v>
      </c>
      <c r="AI143" s="276">
        <f>AI75</f>
        <v>1.1696376223904306</v>
      </c>
      <c r="AJ143" s="156"/>
      <c r="AK143" s="245"/>
      <c r="AL143" s="245"/>
      <c r="AM143" s="157"/>
      <c r="AN143" s="20"/>
    </row>
    <row r="144" spans="1:40" x14ac:dyDescent="0.2">
      <c r="A144" s="28" t="s">
        <v>50</v>
      </c>
      <c r="B144" s="272" t="s">
        <v>2</v>
      </c>
      <c r="C144" s="29"/>
      <c r="D144" s="39"/>
      <c r="E144" s="219"/>
      <c r="F144" s="219"/>
      <c r="G144" s="103"/>
      <c r="H144" s="39"/>
      <c r="I144" s="219"/>
      <c r="J144" s="219"/>
      <c r="K144" s="103"/>
      <c r="L144" s="39"/>
      <c r="M144" s="219"/>
      <c r="N144" s="219"/>
      <c r="O144" s="103"/>
      <c r="P144" s="39">
        <f t="shared" ref="P144:R144" si="118">P143+AF143</f>
        <v>5.2000477363941568</v>
      </c>
      <c r="Q144" s="219">
        <f t="shared" si="118"/>
        <v>5.2000477363941568</v>
      </c>
      <c r="R144" s="219">
        <f t="shared" si="118"/>
        <v>5.2000477363941568</v>
      </c>
      <c r="S144" s="103">
        <f>S143+AI143</f>
        <v>5.2000477363941568</v>
      </c>
      <c r="T144" s="39"/>
      <c r="U144" s="219"/>
      <c r="V144" s="219"/>
      <c r="W144" s="103"/>
      <c r="X144" s="102"/>
      <c r="Y144" s="102"/>
      <c r="Z144" s="102"/>
      <c r="AA144" s="102"/>
      <c r="AB144" s="102"/>
      <c r="AC144" s="102"/>
      <c r="AD144" s="102"/>
      <c r="AE144" s="103"/>
      <c r="AF144" s="273"/>
      <c r="AG144" s="290"/>
      <c r="AH144" s="290"/>
      <c r="AI144" s="274"/>
      <c r="AJ144" s="39"/>
      <c r="AK144" s="219"/>
      <c r="AL144" s="219"/>
      <c r="AM144" s="103"/>
      <c r="AN144" s="20"/>
    </row>
    <row r="145" spans="1:40" x14ac:dyDescent="0.2">
      <c r="A145" s="13"/>
      <c r="B145" s="78"/>
      <c r="C145" s="23"/>
      <c r="D145" s="38"/>
      <c r="E145" s="220"/>
      <c r="F145" s="220"/>
      <c r="G145" s="104"/>
      <c r="H145" s="38"/>
      <c r="I145" s="220"/>
      <c r="J145" s="220"/>
      <c r="K145" s="104"/>
      <c r="L145" s="38"/>
      <c r="M145" s="220"/>
      <c r="N145" s="220"/>
      <c r="O145" s="104"/>
      <c r="P145" s="38"/>
      <c r="Q145" s="220"/>
      <c r="R145" s="220"/>
      <c r="S145" s="104"/>
      <c r="T145" s="38"/>
      <c r="U145" s="220"/>
      <c r="V145" s="220"/>
      <c r="W145" s="104"/>
      <c r="X145" s="22"/>
      <c r="Y145" s="22"/>
      <c r="Z145" s="22"/>
      <c r="AA145" s="22"/>
      <c r="AB145" s="22"/>
      <c r="AC145" s="22"/>
      <c r="AD145" s="22"/>
      <c r="AE145" s="104"/>
      <c r="AF145" s="277"/>
      <c r="AG145" s="292"/>
      <c r="AH145" s="292"/>
      <c r="AI145" s="278"/>
      <c r="AJ145" s="13"/>
      <c r="AK145" s="222"/>
      <c r="AL145" s="222"/>
      <c r="AM145" s="136"/>
      <c r="AN145" s="42"/>
    </row>
    <row r="146" spans="1:40" x14ac:dyDescent="0.2">
      <c r="A146" s="28" t="s">
        <v>53</v>
      </c>
      <c r="B146" s="279" t="s">
        <v>30</v>
      </c>
      <c r="C146" s="72"/>
      <c r="D146" s="39"/>
      <c r="E146" s="219"/>
      <c r="F146" s="219"/>
      <c r="G146" s="103"/>
      <c r="H146" s="39"/>
      <c r="I146" s="219"/>
      <c r="J146" s="219"/>
      <c r="K146" s="103"/>
      <c r="L146" s="39"/>
      <c r="M146" s="219"/>
      <c r="N146" s="219"/>
      <c r="O146" s="103"/>
      <c r="P146" s="75">
        <f>P147-AF147</f>
        <v>-96.327059126043679</v>
      </c>
      <c r="Q146" s="230">
        <f>Q147-AG147</f>
        <v>-96.327059126043679</v>
      </c>
      <c r="R146" s="230">
        <f>R147-AH147</f>
        <v>-96.327059126043679</v>
      </c>
      <c r="S146" s="141">
        <f>S147-AI147</f>
        <v>-96.327059126043679</v>
      </c>
      <c r="T146" s="39"/>
      <c r="U146" s="219"/>
      <c r="V146" s="219"/>
      <c r="W146" s="103"/>
      <c r="X146" s="102"/>
      <c r="Y146" s="102"/>
      <c r="Z146" s="102"/>
      <c r="AA146" s="102"/>
      <c r="AB146" s="102"/>
      <c r="AC146" s="102"/>
      <c r="AD146" s="102"/>
      <c r="AE146" s="103"/>
      <c r="AF146" s="280"/>
      <c r="AG146" s="293"/>
      <c r="AH146" s="293"/>
      <c r="AI146" s="281"/>
      <c r="AJ146" s="154">
        <f>-106.5+X22</f>
        <v>-105.5</v>
      </c>
      <c r="AK146" s="250">
        <f>-105.5+Y22</f>
        <v>-104.5</v>
      </c>
      <c r="AL146" s="250">
        <f t="shared" ref="AL146:AM146" si="119">-105.5+Z22</f>
        <v>-104.5</v>
      </c>
      <c r="AM146" s="155">
        <f t="shared" si="119"/>
        <v>-104.5</v>
      </c>
      <c r="AN146" s="86" t="s">
        <v>188</v>
      </c>
    </row>
    <row r="147" spans="1:40" x14ac:dyDescent="0.2">
      <c r="A147" s="31" t="s">
        <v>52</v>
      </c>
      <c r="B147" s="279" t="s">
        <v>30</v>
      </c>
      <c r="C147" s="72"/>
      <c r="D147" s="39"/>
      <c r="E147" s="219"/>
      <c r="F147" s="219"/>
      <c r="G147" s="103"/>
      <c r="H147" s="39"/>
      <c r="I147" s="219"/>
      <c r="J147" s="219"/>
      <c r="K147" s="103"/>
      <c r="L147" s="39"/>
      <c r="M147" s="219"/>
      <c r="N147" s="219"/>
      <c r="O147" s="103"/>
      <c r="P147" s="76">
        <f t="shared" ref="P147:R147" si="120">P118</f>
        <v>-90.669100130080565</v>
      </c>
      <c r="Q147" s="223">
        <f t="shared" si="120"/>
        <v>-90.669100130080565</v>
      </c>
      <c r="R147" s="223">
        <f t="shared" si="120"/>
        <v>-90.669100130080565</v>
      </c>
      <c r="S147" s="142">
        <f>S118</f>
        <v>-90.669100130080565</v>
      </c>
      <c r="T147" s="39"/>
      <c r="U147" s="219"/>
      <c r="V147" s="219"/>
      <c r="W147" s="103"/>
      <c r="X147" s="102"/>
      <c r="Y147" s="102"/>
      <c r="Z147" s="102"/>
      <c r="AA147" s="102"/>
      <c r="AB147" s="102"/>
      <c r="AC147" s="102"/>
      <c r="AD147" s="102"/>
      <c r="AE147" s="103"/>
      <c r="AF147" s="275">
        <f>AF79</f>
        <v>5.6579589959631207</v>
      </c>
      <c r="AG147" s="291">
        <f t="shared" ref="AG147:AH147" si="121">AG79</f>
        <v>5.6579589959631207</v>
      </c>
      <c r="AH147" s="291">
        <f t="shared" si="121"/>
        <v>5.6579589959631207</v>
      </c>
      <c r="AI147" s="276">
        <f>AI79</f>
        <v>5.6579589959631207</v>
      </c>
      <c r="AJ147" s="156"/>
      <c r="AK147" s="245"/>
      <c r="AL147" s="245"/>
      <c r="AM147" s="157"/>
      <c r="AN147" s="42"/>
    </row>
    <row r="148" spans="1:40" x14ac:dyDescent="0.2">
      <c r="A148" s="28" t="s">
        <v>51</v>
      </c>
      <c r="B148" s="279" t="s">
        <v>30</v>
      </c>
      <c r="C148" s="72"/>
      <c r="D148" s="39"/>
      <c r="E148" s="219"/>
      <c r="F148" s="219"/>
      <c r="G148" s="103"/>
      <c r="H148" s="39"/>
      <c r="I148" s="219"/>
      <c r="J148" s="219"/>
      <c r="K148" s="103"/>
      <c r="L148" s="39"/>
      <c r="M148" s="219"/>
      <c r="N148" s="219"/>
      <c r="O148" s="103"/>
      <c r="P148" s="39">
        <f t="shared" ref="P148:R148" si="122">P147+AF147</f>
        <v>-85.011141134117452</v>
      </c>
      <c r="Q148" s="219">
        <f t="shared" si="122"/>
        <v>-85.011141134117452</v>
      </c>
      <c r="R148" s="219">
        <f t="shared" si="122"/>
        <v>-85.011141134117452</v>
      </c>
      <c r="S148" s="103">
        <f>S147+AI147</f>
        <v>-85.011141134117452</v>
      </c>
      <c r="T148" s="39"/>
      <c r="U148" s="219"/>
      <c r="V148" s="219"/>
      <c r="W148" s="103"/>
      <c r="X148" s="102"/>
      <c r="Y148" s="102"/>
      <c r="Z148" s="102"/>
      <c r="AA148" s="102"/>
      <c r="AB148" s="102"/>
      <c r="AC148" s="102"/>
      <c r="AD148" s="102"/>
      <c r="AE148" s="103"/>
      <c r="AF148" s="280"/>
      <c r="AG148" s="293"/>
      <c r="AH148" s="293"/>
      <c r="AI148" s="281"/>
      <c r="AJ148" s="39"/>
      <c r="AK148" s="219"/>
      <c r="AL148" s="219"/>
      <c r="AM148" s="103"/>
      <c r="AN148" s="42"/>
    </row>
    <row r="149" spans="1:40" x14ac:dyDescent="0.2">
      <c r="A149" s="56"/>
      <c r="B149" s="78"/>
      <c r="C149" s="23"/>
      <c r="D149" s="38"/>
      <c r="E149" s="220"/>
      <c r="F149" s="220"/>
      <c r="G149" s="104"/>
      <c r="H149" s="38"/>
      <c r="I149" s="220"/>
      <c r="J149" s="220"/>
      <c r="K149" s="104"/>
      <c r="L149" s="38"/>
      <c r="M149" s="220"/>
      <c r="N149" s="220"/>
      <c r="O149" s="104"/>
      <c r="P149" s="38"/>
      <c r="Q149" s="220"/>
      <c r="R149" s="220"/>
      <c r="S149" s="104"/>
      <c r="T149" s="38"/>
      <c r="U149" s="220"/>
      <c r="V149" s="220"/>
      <c r="W149" s="104"/>
      <c r="X149" s="22"/>
      <c r="Y149" s="22"/>
      <c r="Z149" s="22"/>
      <c r="AA149" s="22"/>
      <c r="AB149" s="22"/>
      <c r="AC149" s="22"/>
      <c r="AD149" s="22"/>
      <c r="AE149" s="104"/>
      <c r="AF149" s="282"/>
      <c r="AG149" s="294"/>
      <c r="AH149" s="294"/>
      <c r="AI149" s="283"/>
      <c r="AJ149" s="13"/>
      <c r="AK149" s="222"/>
      <c r="AL149" s="222"/>
      <c r="AM149" s="136"/>
      <c r="AN149" s="42"/>
    </row>
    <row r="150" spans="1:40" x14ac:dyDescent="0.2">
      <c r="A150" s="28" t="s">
        <v>169</v>
      </c>
      <c r="B150" s="279" t="s">
        <v>31</v>
      </c>
      <c r="C150" s="72"/>
      <c r="D150" s="39"/>
      <c r="E150" s="219"/>
      <c r="F150" s="219"/>
      <c r="G150" s="103"/>
      <c r="H150" s="39"/>
      <c r="I150" s="219"/>
      <c r="J150" s="219"/>
      <c r="K150" s="103"/>
      <c r="L150" s="76">
        <f>L151-AF151</f>
        <v>-66.143133255420906</v>
      </c>
      <c r="M150" s="223">
        <f t="shared" ref="M150:N150" si="123">M151-AG151</f>
        <v>-66.143133255420906</v>
      </c>
      <c r="N150" s="223">
        <f t="shared" si="123"/>
        <v>-66.143133255420906</v>
      </c>
      <c r="O150" s="142">
        <f>O151-AI151</f>
        <v>-66.143133255420906</v>
      </c>
      <c r="P150" s="39"/>
      <c r="Q150" s="219"/>
      <c r="R150" s="219"/>
      <c r="S150" s="103"/>
      <c r="T150" s="39"/>
      <c r="U150" s="219"/>
      <c r="V150" s="219"/>
      <c r="W150" s="103"/>
      <c r="X150" s="102"/>
      <c r="Y150" s="102"/>
      <c r="Z150" s="102"/>
      <c r="AA150" s="102"/>
      <c r="AB150" s="102"/>
      <c r="AC150" s="102"/>
      <c r="AD150" s="102"/>
      <c r="AE150" s="103"/>
      <c r="AF150" s="280"/>
      <c r="AG150" s="293"/>
      <c r="AH150" s="293"/>
      <c r="AI150" s="281"/>
      <c r="AJ150" s="156"/>
      <c r="AK150" s="245"/>
      <c r="AL150" s="245"/>
      <c r="AM150" s="157"/>
      <c r="AN150" s="42" t="s">
        <v>165</v>
      </c>
    </row>
    <row r="151" spans="1:40" x14ac:dyDescent="0.2">
      <c r="A151" s="31" t="s">
        <v>170</v>
      </c>
      <c r="B151" s="279" t="s">
        <v>31</v>
      </c>
      <c r="C151" s="72"/>
      <c r="D151" s="39"/>
      <c r="E151" s="219"/>
      <c r="F151" s="219"/>
      <c r="G151" s="103"/>
      <c r="H151" s="39"/>
      <c r="I151" s="219"/>
      <c r="J151" s="219"/>
      <c r="K151" s="103"/>
      <c r="L151" s="76">
        <f>L120</f>
        <v>-60.488537833524688</v>
      </c>
      <c r="M151" s="223">
        <f t="shared" ref="M151:N151" si="124">M120</f>
        <v>-60.488537833524688</v>
      </c>
      <c r="N151" s="223">
        <f t="shared" si="124"/>
        <v>-60.488537833524688</v>
      </c>
      <c r="O151" s="142">
        <f>O120</f>
        <v>-60.488537833524688</v>
      </c>
      <c r="P151" s="39"/>
      <c r="Q151" s="219"/>
      <c r="R151" s="219"/>
      <c r="S151" s="103"/>
      <c r="T151" s="39"/>
      <c r="U151" s="219"/>
      <c r="V151" s="219"/>
      <c r="W151" s="103"/>
      <c r="X151" s="102"/>
      <c r="Y151" s="102"/>
      <c r="Z151" s="102"/>
      <c r="AA151" s="102"/>
      <c r="AB151" s="102"/>
      <c r="AC151" s="102"/>
      <c r="AD151" s="102"/>
      <c r="AE151" s="103"/>
      <c r="AF151" s="275">
        <f>AF83</f>
        <v>5.6545954218962118</v>
      </c>
      <c r="AG151" s="291">
        <f t="shared" ref="AG151:AH151" si="125">AG83</f>
        <v>5.6545954218962118</v>
      </c>
      <c r="AH151" s="291">
        <f t="shared" si="125"/>
        <v>5.6545954218962118</v>
      </c>
      <c r="AI151" s="276">
        <f>AI83</f>
        <v>5.6545954218962118</v>
      </c>
      <c r="AJ151" s="156"/>
      <c r="AK151" s="245"/>
      <c r="AL151" s="245"/>
      <c r="AM151" s="157"/>
      <c r="AN151" s="42"/>
    </row>
    <row r="152" spans="1:40" x14ac:dyDescent="0.2">
      <c r="A152" s="28" t="s">
        <v>171</v>
      </c>
      <c r="B152" s="279" t="s">
        <v>31</v>
      </c>
      <c r="C152" s="72"/>
      <c r="D152" s="39"/>
      <c r="E152" s="219"/>
      <c r="F152" s="219"/>
      <c r="G152" s="103"/>
      <c r="H152" s="39"/>
      <c r="I152" s="219"/>
      <c r="J152" s="219"/>
      <c r="K152" s="103"/>
      <c r="L152" s="71">
        <f>L151+AF151</f>
        <v>-54.833942411628477</v>
      </c>
      <c r="M152" s="224">
        <f t="shared" ref="M152:N152" si="126">M151+AG151</f>
        <v>-54.833942411628477</v>
      </c>
      <c r="N152" s="224">
        <f t="shared" si="126"/>
        <v>-54.833942411628477</v>
      </c>
      <c r="O152" s="139">
        <f>O151+AI151</f>
        <v>-54.833942411628477</v>
      </c>
      <c r="P152" s="39"/>
      <c r="Q152" s="219"/>
      <c r="R152" s="219"/>
      <c r="S152" s="103"/>
      <c r="T152" s="39"/>
      <c r="U152" s="219"/>
      <c r="V152" s="219"/>
      <c r="W152" s="103"/>
      <c r="X152" s="102"/>
      <c r="Y152" s="102"/>
      <c r="Z152" s="102"/>
      <c r="AA152" s="102"/>
      <c r="AB152" s="102"/>
      <c r="AC152" s="102"/>
      <c r="AD152" s="102"/>
      <c r="AE152" s="103"/>
      <c r="AF152" s="280"/>
      <c r="AG152" s="293"/>
      <c r="AH152" s="293"/>
      <c r="AI152" s="281"/>
      <c r="AJ152" s="154">
        <f>-50</f>
        <v>-50</v>
      </c>
      <c r="AK152" s="250">
        <f t="shared" ref="AK152:AL152" si="127">-50</f>
        <v>-50</v>
      </c>
      <c r="AL152" s="250">
        <f t="shared" si="127"/>
        <v>-50</v>
      </c>
      <c r="AM152" s="155">
        <f>-50</f>
        <v>-50</v>
      </c>
      <c r="AN152" s="86" t="s">
        <v>183</v>
      </c>
    </row>
    <row r="153" spans="1:40" x14ac:dyDescent="0.2">
      <c r="A153" s="56"/>
      <c r="B153" s="78"/>
      <c r="C153" s="23"/>
      <c r="D153" s="38"/>
      <c r="E153" s="220"/>
      <c r="F153" s="220"/>
      <c r="G153" s="104"/>
      <c r="H153" s="38"/>
      <c r="I153" s="220"/>
      <c r="J153" s="220"/>
      <c r="K153" s="104"/>
      <c r="L153" s="38"/>
      <c r="M153" s="220"/>
      <c r="N153" s="220"/>
      <c r="O153" s="104"/>
      <c r="P153" s="38"/>
      <c r="Q153" s="220"/>
      <c r="R153" s="220"/>
      <c r="S153" s="104"/>
      <c r="T153" s="38"/>
      <c r="U153" s="220"/>
      <c r="V153" s="220"/>
      <c r="W153" s="104"/>
      <c r="X153" s="22"/>
      <c r="Y153" s="22"/>
      <c r="Z153" s="22"/>
      <c r="AA153" s="22"/>
      <c r="AB153" s="22"/>
      <c r="AC153" s="22"/>
      <c r="AD153" s="22"/>
      <c r="AE153" s="104"/>
      <c r="AF153" s="282"/>
      <c r="AG153" s="294"/>
      <c r="AH153" s="294"/>
      <c r="AI153" s="283"/>
      <c r="AJ153" s="13"/>
      <c r="AK153" s="222"/>
      <c r="AL153" s="222"/>
      <c r="AM153" s="136"/>
      <c r="AN153" s="42"/>
    </row>
    <row r="154" spans="1:40" x14ac:dyDescent="0.2">
      <c r="A154" s="101" t="s">
        <v>172</v>
      </c>
      <c r="B154" s="272" t="s">
        <v>2</v>
      </c>
      <c r="C154" s="29"/>
      <c r="D154" s="39"/>
      <c r="E154" s="219"/>
      <c r="F154" s="219"/>
      <c r="G154" s="103"/>
      <c r="H154" s="39"/>
      <c r="I154" s="219"/>
      <c r="J154" s="219"/>
      <c r="K154" s="103"/>
      <c r="L154" s="39"/>
      <c r="M154" s="219"/>
      <c r="N154" s="219"/>
      <c r="O154" s="103"/>
      <c r="P154" s="75">
        <f t="shared" ref="P154:R154" si="128">P155-AF155</f>
        <v>-8.0015623474419044</v>
      </c>
      <c r="Q154" s="230">
        <f t="shared" si="128"/>
        <v>-8.0015623474419044</v>
      </c>
      <c r="R154" s="230">
        <f t="shared" si="128"/>
        <v>-8.0015623474419044</v>
      </c>
      <c r="S154" s="141">
        <f>S155-AI155</f>
        <v>-8.0015623474419044</v>
      </c>
      <c r="T154" s="39"/>
      <c r="U154" s="219"/>
      <c r="V154" s="219"/>
      <c r="W154" s="103"/>
      <c r="X154" s="102"/>
      <c r="Y154" s="102"/>
      <c r="Z154" s="102"/>
      <c r="AA154" s="102"/>
      <c r="AB154" s="102"/>
      <c r="AC154" s="102"/>
      <c r="AD154" s="102"/>
      <c r="AE154" s="103"/>
      <c r="AF154" s="280"/>
      <c r="AG154" s="293"/>
      <c r="AH154" s="293"/>
      <c r="AI154" s="281"/>
      <c r="AJ154" s="154">
        <v>-27</v>
      </c>
      <c r="AK154" s="250">
        <v>-27</v>
      </c>
      <c r="AL154" s="250">
        <v>-27</v>
      </c>
      <c r="AM154" s="155">
        <v>-27</v>
      </c>
      <c r="AN154" s="86" t="s">
        <v>173</v>
      </c>
    </row>
    <row r="155" spans="1:40" x14ac:dyDescent="0.2">
      <c r="A155" s="31" t="s">
        <v>174</v>
      </c>
      <c r="B155" s="272" t="s">
        <v>2</v>
      </c>
      <c r="C155" s="29"/>
      <c r="D155" s="39"/>
      <c r="E155" s="219"/>
      <c r="F155" s="219"/>
      <c r="G155" s="103"/>
      <c r="H155" s="39"/>
      <c r="I155" s="219"/>
      <c r="J155" s="219"/>
      <c r="K155" s="103"/>
      <c r="L155" s="39"/>
      <c r="M155" s="219"/>
      <c r="N155" s="219"/>
      <c r="O155" s="103"/>
      <c r="P155" s="76">
        <f t="shared" ref="P155:R155" si="129">P119</f>
        <v>0</v>
      </c>
      <c r="Q155" s="223">
        <f t="shared" si="129"/>
        <v>0</v>
      </c>
      <c r="R155" s="223">
        <f t="shared" si="129"/>
        <v>0</v>
      </c>
      <c r="S155" s="142">
        <f>S119</f>
        <v>0</v>
      </c>
      <c r="T155" s="39"/>
      <c r="U155" s="219"/>
      <c r="V155" s="219"/>
      <c r="W155" s="103"/>
      <c r="X155" s="102"/>
      <c r="Y155" s="102"/>
      <c r="Z155" s="102"/>
      <c r="AA155" s="102"/>
      <c r="AB155" s="102"/>
      <c r="AC155" s="102"/>
      <c r="AD155" s="102"/>
      <c r="AE155" s="103"/>
      <c r="AF155" s="275">
        <f>AF87</f>
        <v>8.0015623474419044</v>
      </c>
      <c r="AG155" s="291">
        <f t="shared" ref="AG155:AH155" si="130">AG87</f>
        <v>8.0015623474419044</v>
      </c>
      <c r="AH155" s="291">
        <f t="shared" si="130"/>
        <v>8.0015623474419044</v>
      </c>
      <c r="AI155" s="276">
        <f>AI87</f>
        <v>8.0015623474419044</v>
      </c>
      <c r="AJ155" s="156"/>
      <c r="AK155" s="245"/>
      <c r="AL155" s="245"/>
      <c r="AM155" s="157"/>
      <c r="AN155" s="42"/>
    </row>
    <row r="156" spans="1:40" x14ac:dyDescent="0.2">
      <c r="A156" s="28" t="s">
        <v>175</v>
      </c>
      <c r="B156" s="272" t="s">
        <v>2</v>
      </c>
      <c r="C156" s="29"/>
      <c r="D156" s="39"/>
      <c r="E156" s="219"/>
      <c r="F156" s="219"/>
      <c r="G156" s="103"/>
      <c r="H156" s="39"/>
      <c r="I156" s="219"/>
      <c r="J156" s="219"/>
      <c r="K156" s="103"/>
      <c r="L156" s="39"/>
      <c r="M156" s="219"/>
      <c r="N156" s="219"/>
      <c r="O156" s="103"/>
      <c r="P156" s="75">
        <f t="shared" ref="P156:R156" si="131">P155+AF155</f>
        <v>8.0015623474419044</v>
      </c>
      <c r="Q156" s="230">
        <f t="shared" si="131"/>
        <v>8.0015623474419044</v>
      </c>
      <c r="R156" s="230">
        <f t="shared" si="131"/>
        <v>8.0015623474419044</v>
      </c>
      <c r="S156" s="139">
        <f>S155+AI155</f>
        <v>8.0015623474419044</v>
      </c>
      <c r="T156" s="39"/>
      <c r="U156" s="219"/>
      <c r="V156" s="219"/>
      <c r="W156" s="103"/>
      <c r="X156" s="102"/>
      <c r="Y156" s="102"/>
      <c r="Z156" s="102"/>
      <c r="AA156" s="102"/>
      <c r="AB156" s="102"/>
      <c r="AC156" s="102"/>
      <c r="AD156" s="102"/>
      <c r="AE156" s="103"/>
      <c r="AF156" s="280"/>
      <c r="AG156" s="293"/>
      <c r="AH156" s="293"/>
      <c r="AI156" s="281"/>
      <c r="AJ156" s="154">
        <v>27</v>
      </c>
      <c r="AK156" s="250">
        <v>27</v>
      </c>
      <c r="AL156" s="250">
        <v>27</v>
      </c>
      <c r="AM156" s="155">
        <v>27</v>
      </c>
      <c r="AN156" s="86" t="s">
        <v>173</v>
      </c>
    </row>
    <row r="157" spans="1:40" x14ac:dyDescent="0.2">
      <c r="A157" s="56"/>
      <c r="B157" s="79"/>
      <c r="C157" s="73"/>
      <c r="D157" s="38"/>
      <c r="E157" s="220"/>
      <c r="F157" s="220"/>
      <c r="G157" s="104"/>
      <c r="H157" s="38"/>
      <c r="I157" s="220"/>
      <c r="J157" s="220"/>
      <c r="K157" s="104"/>
      <c r="L157" s="38"/>
      <c r="M157" s="220"/>
      <c r="N157" s="220"/>
      <c r="O157" s="104"/>
      <c r="P157" s="38"/>
      <c r="Q157" s="220"/>
      <c r="R157" s="220"/>
      <c r="S157" s="104"/>
      <c r="T157" s="38"/>
      <c r="U157" s="220"/>
      <c r="V157" s="220"/>
      <c r="W157" s="104"/>
      <c r="X157" s="22"/>
      <c r="Y157" s="22"/>
      <c r="Z157" s="22"/>
      <c r="AA157" s="22"/>
      <c r="AB157" s="22"/>
      <c r="AC157" s="22"/>
      <c r="AD157" s="22"/>
      <c r="AE157" s="104"/>
      <c r="AF157" s="282"/>
      <c r="AG157" s="294"/>
      <c r="AH157" s="294"/>
      <c r="AI157" s="283"/>
      <c r="AJ157" s="13"/>
      <c r="AK157" s="222"/>
      <c r="AL157" s="222"/>
      <c r="AM157" s="136"/>
      <c r="AN157" s="42"/>
    </row>
    <row r="158" spans="1:40" x14ac:dyDescent="0.2">
      <c r="A158" s="28" t="s">
        <v>176</v>
      </c>
      <c r="B158" s="272" t="s">
        <v>2</v>
      </c>
      <c r="C158" s="29"/>
      <c r="D158" s="39"/>
      <c r="E158" s="219"/>
      <c r="F158" s="219"/>
      <c r="G158" s="103"/>
      <c r="H158" s="39"/>
      <c r="I158" s="219"/>
      <c r="J158" s="219"/>
      <c r="K158" s="103"/>
      <c r="L158" s="75">
        <f t="shared" ref="L158:N158" si="132">L159-AF159</f>
        <v>-7.996805535378436</v>
      </c>
      <c r="M158" s="230">
        <f t="shared" si="132"/>
        <v>-7.996805535378436</v>
      </c>
      <c r="N158" s="230">
        <f t="shared" si="132"/>
        <v>-7.996805535378436</v>
      </c>
      <c r="O158" s="141">
        <f>O159-AI159</f>
        <v>-7.996805535378436</v>
      </c>
      <c r="P158" s="39"/>
      <c r="Q158" s="219"/>
      <c r="R158" s="219"/>
      <c r="S158" s="103"/>
      <c r="T158" s="39"/>
      <c r="U158" s="219"/>
      <c r="V158" s="219"/>
      <c r="W158" s="103"/>
      <c r="X158" s="102"/>
      <c r="Y158" s="102"/>
      <c r="Z158" s="102"/>
      <c r="AA158" s="102"/>
      <c r="AB158" s="102"/>
      <c r="AC158" s="102"/>
      <c r="AD158" s="102"/>
      <c r="AE158" s="103"/>
      <c r="AF158" s="280"/>
      <c r="AG158" s="293"/>
      <c r="AH158" s="293"/>
      <c r="AI158" s="281"/>
      <c r="AJ158" s="154">
        <v>-20</v>
      </c>
      <c r="AK158" s="250">
        <v>-20</v>
      </c>
      <c r="AL158" s="250">
        <v>-20</v>
      </c>
      <c r="AM158" s="155">
        <v>-20</v>
      </c>
      <c r="AN158" s="86" t="s">
        <v>173</v>
      </c>
    </row>
    <row r="159" spans="1:40" x14ac:dyDescent="0.2">
      <c r="A159" s="31" t="s">
        <v>177</v>
      </c>
      <c r="B159" s="272" t="s">
        <v>2</v>
      </c>
      <c r="C159" s="29"/>
      <c r="D159" s="39"/>
      <c r="E159" s="219"/>
      <c r="F159" s="219"/>
      <c r="G159" s="103"/>
      <c r="H159" s="39"/>
      <c r="I159" s="219"/>
      <c r="J159" s="219"/>
      <c r="K159" s="103"/>
      <c r="L159" s="76">
        <f t="shared" ref="L159:N159" si="133">L121</f>
        <v>0</v>
      </c>
      <c r="M159" s="223">
        <f t="shared" si="133"/>
        <v>0</v>
      </c>
      <c r="N159" s="223">
        <f t="shared" si="133"/>
        <v>0</v>
      </c>
      <c r="O159" s="142">
        <f>O121</f>
        <v>0</v>
      </c>
      <c r="P159" s="39"/>
      <c r="Q159" s="219"/>
      <c r="R159" s="219"/>
      <c r="S159" s="103"/>
      <c r="T159" s="39"/>
      <c r="U159" s="219"/>
      <c r="V159" s="219"/>
      <c r="W159" s="103"/>
      <c r="X159" s="102"/>
      <c r="Y159" s="102"/>
      <c r="Z159" s="102"/>
      <c r="AA159" s="102"/>
      <c r="AB159" s="102"/>
      <c r="AC159" s="102"/>
      <c r="AD159" s="102"/>
      <c r="AE159" s="103"/>
      <c r="AF159" s="275">
        <f>AF91</f>
        <v>7.996805535378436</v>
      </c>
      <c r="AG159" s="291">
        <f t="shared" ref="AG159:AH159" si="134">AG91</f>
        <v>7.996805535378436</v>
      </c>
      <c r="AH159" s="291">
        <f t="shared" si="134"/>
        <v>7.996805535378436</v>
      </c>
      <c r="AI159" s="276">
        <f>AI91</f>
        <v>7.996805535378436</v>
      </c>
      <c r="AJ159" s="156"/>
      <c r="AK159" s="245"/>
      <c r="AL159" s="245"/>
      <c r="AM159" s="157"/>
      <c r="AN159" s="42"/>
    </row>
    <row r="160" spans="1:40" x14ac:dyDescent="0.2">
      <c r="A160" s="28" t="s">
        <v>178</v>
      </c>
      <c r="B160" s="272" t="s">
        <v>2</v>
      </c>
      <c r="C160" s="29"/>
      <c r="D160" s="39"/>
      <c r="E160" s="219"/>
      <c r="F160" s="219"/>
      <c r="G160" s="103"/>
      <c r="H160" s="39"/>
      <c r="I160" s="219"/>
      <c r="J160" s="219"/>
      <c r="K160" s="103"/>
      <c r="L160" s="75">
        <f t="shared" ref="L160:N160" si="135">L159+AF159</f>
        <v>7.996805535378436</v>
      </c>
      <c r="M160" s="230">
        <f t="shared" si="135"/>
        <v>7.996805535378436</v>
      </c>
      <c r="N160" s="230">
        <f t="shared" si="135"/>
        <v>7.996805535378436</v>
      </c>
      <c r="O160" s="139">
        <f>O159+AI159</f>
        <v>7.996805535378436</v>
      </c>
      <c r="P160" s="39"/>
      <c r="Q160" s="219"/>
      <c r="R160" s="219"/>
      <c r="S160" s="103"/>
      <c r="T160" s="39"/>
      <c r="U160" s="219"/>
      <c r="V160" s="219"/>
      <c r="W160" s="103"/>
      <c r="X160" s="102"/>
      <c r="Y160" s="102"/>
      <c r="Z160" s="102"/>
      <c r="AA160" s="102"/>
      <c r="AB160" s="102"/>
      <c r="AC160" s="102"/>
      <c r="AD160" s="102"/>
      <c r="AE160" s="103"/>
      <c r="AF160" s="280"/>
      <c r="AG160" s="293"/>
      <c r="AH160" s="293"/>
      <c r="AI160" s="281"/>
      <c r="AJ160" s="154">
        <v>20</v>
      </c>
      <c r="AK160" s="250">
        <v>20</v>
      </c>
      <c r="AL160" s="250">
        <v>20</v>
      </c>
      <c r="AM160" s="155">
        <v>20</v>
      </c>
      <c r="AN160" s="86" t="s">
        <v>173</v>
      </c>
    </row>
    <row r="161" spans="1:40" x14ac:dyDescent="0.2">
      <c r="A161" s="56"/>
      <c r="B161" s="79"/>
      <c r="C161" s="73"/>
      <c r="D161" s="38"/>
      <c r="E161" s="220"/>
      <c r="F161" s="220"/>
      <c r="G161" s="104"/>
      <c r="H161" s="38"/>
      <c r="I161" s="220"/>
      <c r="J161" s="220"/>
      <c r="K161" s="104"/>
      <c r="L161" s="38"/>
      <c r="M161" s="220"/>
      <c r="N161" s="220"/>
      <c r="O161" s="104"/>
      <c r="P161" s="38"/>
      <c r="Q161" s="220"/>
      <c r="R161" s="220"/>
      <c r="S161" s="104"/>
      <c r="T161" s="38"/>
      <c r="U161" s="220"/>
      <c r="V161" s="220"/>
      <c r="W161" s="104"/>
      <c r="X161" s="22"/>
      <c r="Y161" s="22"/>
      <c r="Z161" s="22"/>
      <c r="AA161" s="22"/>
      <c r="AB161" s="22"/>
      <c r="AC161" s="22"/>
      <c r="AD161" s="22"/>
      <c r="AE161" s="104"/>
      <c r="AF161" s="282"/>
      <c r="AG161" s="294"/>
      <c r="AH161" s="294"/>
      <c r="AI161" s="283"/>
      <c r="AJ161" s="13"/>
      <c r="AK161" s="222"/>
      <c r="AL161" s="222"/>
      <c r="AM161" s="136"/>
      <c r="AN161" s="42"/>
    </row>
    <row r="162" spans="1:40" x14ac:dyDescent="0.2">
      <c r="A162" s="28" t="s">
        <v>118</v>
      </c>
      <c r="B162" s="272" t="s">
        <v>2</v>
      </c>
      <c r="C162" s="29"/>
      <c r="D162" s="39"/>
      <c r="E162" s="219"/>
      <c r="F162" s="219"/>
      <c r="G162" s="103"/>
      <c r="H162" s="39"/>
      <c r="I162" s="219"/>
      <c r="J162" s="219"/>
      <c r="K162" s="103"/>
      <c r="L162" s="76"/>
      <c r="M162" s="223"/>
      <c r="N162" s="223"/>
      <c r="O162" s="142"/>
      <c r="P162" s="75">
        <f t="shared" ref="P162:R162" si="136">P163-AF163</f>
        <v>0.99843765255809558</v>
      </c>
      <c r="Q162" s="230">
        <f t="shared" si="136"/>
        <v>0.99843765255809558</v>
      </c>
      <c r="R162" s="230">
        <f t="shared" si="136"/>
        <v>0.99843765255809558</v>
      </c>
      <c r="S162" s="141">
        <f>S163-AI163</f>
        <v>0.99843765255809558</v>
      </c>
      <c r="T162" s="191"/>
      <c r="U162" s="241"/>
      <c r="V162" s="241"/>
      <c r="W162" s="192"/>
      <c r="X162" s="102"/>
      <c r="Y162" s="102"/>
      <c r="Z162" s="102"/>
      <c r="AA162" s="102"/>
      <c r="AB162" s="102"/>
      <c r="AC162" s="102"/>
      <c r="AD162" s="102"/>
      <c r="AE162" s="103"/>
      <c r="AF162" s="280"/>
      <c r="AG162" s="293"/>
      <c r="AH162" s="293"/>
      <c r="AI162" s="281"/>
      <c r="AJ162" s="298">
        <v>0</v>
      </c>
      <c r="AK162" s="298">
        <v>0</v>
      </c>
      <c r="AL162" s="298">
        <v>0</v>
      </c>
      <c r="AM162" s="155">
        <v>0</v>
      </c>
      <c r="AN162" s="86" t="s">
        <v>121</v>
      </c>
    </row>
    <row r="163" spans="1:40" x14ac:dyDescent="0.2">
      <c r="A163" s="31" t="s">
        <v>119</v>
      </c>
      <c r="B163" s="272" t="s">
        <v>2</v>
      </c>
      <c r="C163" s="29"/>
      <c r="D163" s="39"/>
      <c r="E163" s="219"/>
      <c r="F163" s="219"/>
      <c r="G163" s="103"/>
      <c r="H163" s="39"/>
      <c r="I163" s="219"/>
      <c r="J163" s="219"/>
      <c r="K163" s="103"/>
      <c r="L163" s="39"/>
      <c r="M163" s="219"/>
      <c r="N163" s="219"/>
      <c r="O163" s="103"/>
      <c r="P163" s="76">
        <f t="shared" ref="P163:R163" si="137">P123</f>
        <v>15</v>
      </c>
      <c r="Q163" s="223">
        <f t="shared" si="137"/>
        <v>15</v>
      </c>
      <c r="R163" s="223">
        <f t="shared" si="137"/>
        <v>15</v>
      </c>
      <c r="S163" s="142">
        <f>S123</f>
        <v>15</v>
      </c>
      <c r="T163" s="170"/>
      <c r="U163" s="242"/>
      <c r="V163" s="242"/>
      <c r="W163" s="171"/>
      <c r="X163" s="102"/>
      <c r="Y163" s="102"/>
      <c r="Z163" s="102"/>
      <c r="AA163" s="102"/>
      <c r="AB163" s="102"/>
      <c r="AC163" s="102"/>
      <c r="AD163" s="102"/>
      <c r="AE163" s="103"/>
      <c r="AF163" s="275">
        <f>AF95</f>
        <v>14.001562347441904</v>
      </c>
      <c r="AG163" s="291">
        <f t="shared" ref="AG163:AH163" si="138">AG95</f>
        <v>14.001562347441904</v>
      </c>
      <c r="AH163" s="291">
        <f t="shared" si="138"/>
        <v>14.001562347441904</v>
      </c>
      <c r="AI163" s="276">
        <f>AI95</f>
        <v>14.001562347441904</v>
      </c>
      <c r="AJ163" s="284"/>
      <c r="AK163" s="284"/>
      <c r="AL163" s="284"/>
      <c r="AM163" s="284"/>
      <c r="AN163" s="106"/>
    </row>
    <row r="164" spans="1:40" x14ac:dyDescent="0.2">
      <c r="A164" s="28" t="s">
        <v>120</v>
      </c>
      <c r="B164" s="272" t="s">
        <v>2</v>
      </c>
      <c r="C164" s="29"/>
      <c r="D164" s="39"/>
      <c r="E164" s="219"/>
      <c r="F164" s="219"/>
      <c r="G164" s="103"/>
      <c r="H164" s="39"/>
      <c r="I164" s="219"/>
      <c r="J164" s="219"/>
      <c r="K164" s="103"/>
      <c r="L164" s="39"/>
      <c r="M164" s="219"/>
      <c r="N164" s="219"/>
      <c r="O164" s="103"/>
      <c r="P164" s="76">
        <f t="shared" ref="P164:R164" si="139">P163+AF163</f>
        <v>29.001562347441904</v>
      </c>
      <c r="Q164" s="223">
        <f t="shared" si="139"/>
        <v>29.001562347441904</v>
      </c>
      <c r="R164" s="223">
        <f t="shared" si="139"/>
        <v>29.001562347441904</v>
      </c>
      <c r="S164" s="142">
        <f>S163+AI163</f>
        <v>29.001562347441904</v>
      </c>
      <c r="T164" s="191"/>
      <c r="U164" s="241"/>
      <c r="V164" s="241"/>
      <c r="W164" s="192"/>
      <c r="X164" s="102"/>
      <c r="Y164" s="102"/>
      <c r="Z164" s="102"/>
      <c r="AA164" s="102"/>
      <c r="AB164" s="102"/>
      <c r="AC164" s="102"/>
      <c r="AD164" s="102"/>
      <c r="AE164" s="103"/>
      <c r="AF164" s="280"/>
      <c r="AG164" s="293"/>
      <c r="AH164" s="293"/>
      <c r="AI164" s="281"/>
      <c r="AJ164" s="284"/>
      <c r="AK164" s="284"/>
      <c r="AL164" s="284"/>
      <c r="AM164" s="284"/>
      <c r="AN164" s="106"/>
    </row>
    <row r="165" spans="1:40" x14ac:dyDescent="0.2">
      <c r="A165" s="13"/>
      <c r="B165" s="78"/>
      <c r="C165" s="23"/>
      <c r="D165" s="13"/>
      <c r="E165" s="222"/>
      <c r="F165" s="222"/>
      <c r="G165" s="136"/>
      <c r="H165" s="13"/>
      <c r="I165" s="222"/>
      <c r="J165" s="222"/>
      <c r="K165" s="104"/>
      <c r="L165" s="38"/>
      <c r="M165" s="220"/>
      <c r="N165" s="220"/>
      <c r="O165" s="104"/>
      <c r="P165" s="38"/>
      <c r="Q165" s="220"/>
      <c r="R165" s="220"/>
      <c r="S165" s="104"/>
      <c r="T165" s="38"/>
      <c r="U165" s="220"/>
      <c r="V165" s="220"/>
      <c r="W165" s="104"/>
      <c r="X165" s="22"/>
      <c r="Y165" s="22"/>
      <c r="Z165" s="22"/>
      <c r="AA165" s="22"/>
      <c r="AB165" s="22"/>
      <c r="AC165" s="22"/>
      <c r="AD165" s="22"/>
      <c r="AE165" s="104"/>
      <c r="AF165" s="18"/>
      <c r="AG165" s="213"/>
      <c r="AH165" s="213"/>
      <c r="AI165" s="45"/>
      <c r="AJ165" s="18"/>
      <c r="AK165" s="213"/>
      <c r="AL165" s="213"/>
      <c r="AM165" s="45"/>
      <c r="AN165" s="42"/>
    </row>
    <row r="166" spans="1:40" ht="13.5" thickBot="1" x14ac:dyDescent="0.25">
      <c r="A166" s="41" t="s">
        <v>11</v>
      </c>
      <c r="B166" s="285"/>
      <c r="C166" s="225"/>
      <c r="D166" s="88"/>
      <c r="E166" s="225"/>
      <c r="F166" s="225"/>
      <c r="G166" s="140"/>
      <c r="H166" s="88"/>
      <c r="I166" s="225"/>
      <c r="J166" s="225"/>
      <c r="K166" s="105"/>
      <c r="L166" s="47"/>
      <c r="M166" s="67"/>
      <c r="N166" s="67"/>
      <c r="O166" s="105"/>
      <c r="P166" s="47"/>
      <c r="Q166" s="67"/>
      <c r="R166" s="67"/>
      <c r="S166" s="105"/>
      <c r="T166" s="47"/>
      <c r="U166" s="67"/>
      <c r="V166" s="67"/>
      <c r="W166" s="105"/>
      <c r="X166" s="67"/>
      <c r="Y166" s="67"/>
      <c r="Z166" s="67"/>
      <c r="AA166" s="67"/>
      <c r="AB166" s="67"/>
      <c r="AC166" s="67"/>
      <c r="AD166" s="67"/>
      <c r="AE166" s="105"/>
      <c r="AF166" s="88"/>
      <c r="AG166" s="225"/>
      <c r="AH166" s="225"/>
      <c r="AI166" s="140"/>
      <c r="AJ166" s="88"/>
      <c r="AK166" s="225"/>
      <c r="AL166" s="225"/>
      <c r="AM166" s="140"/>
      <c r="AN166" s="48" t="s">
        <v>12</v>
      </c>
    </row>
  </sheetData>
  <mergeCells count="42">
    <mergeCell ref="AF126:AI126"/>
    <mergeCell ref="AJ126:AM126"/>
    <mergeCell ref="D127:G127"/>
    <mergeCell ref="H127:K127"/>
    <mergeCell ref="L127:O127"/>
    <mergeCell ref="P127:S127"/>
    <mergeCell ref="T126:AE126"/>
    <mergeCell ref="D104:G104"/>
    <mergeCell ref="H104:K104"/>
    <mergeCell ref="L104:O104"/>
    <mergeCell ref="P104:S104"/>
    <mergeCell ref="D126:S126"/>
    <mergeCell ref="AF58:AI58"/>
    <mergeCell ref="D59:G59"/>
    <mergeCell ref="H59:K59"/>
    <mergeCell ref="L59:O59"/>
    <mergeCell ref="P59:S59"/>
    <mergeCell ref="T58:AE58"/>
    <mergeCell ref="D103:S103"/>
    <mergeCell ref="D47:G47"/>
    <mergeCell ref="H47:K47"/>
    <mergeCell ref="L47:O47"/>
    <mergeCell ref="P47:S47"/>
    <mergeCell ref="D58:S58"/>
    <mergeCell ref="T46:AE46"/>
    <mergeCell ref="D12:K12"/>
    <mergeCell ref="L12:S12"/>
    <mergeCell ref="D13:K13"/>
    <mergeCell ref="L13:S13"/>
    <mergeCell ref="D29:S29"/>
    <mergeCell ref="T29:AE29"/>
    <mergeCell ref="D30:G30"/>
    <mergeCell ref="H30:K30"/>
    <mergeCell ref="L30:O30"/>
    <mergeCell ref="P30:S30"/>
    <mergeCell ref="D46:S46"/>
    <mergeCell ref="D2:S2"/>
    <mergeCell ref="T2:AE2"/>
    <mergeCell ref="D3:G3"/>
    <mergeCell ref="H3:K3"/>
    <mergeCell ref="L3:O3"/>
    <mergeCell ref="P3:S3"/>
  </mergeCells>
  <conditionalFormatting sqref="AN166">
    <cfRule type="cellIs" dxfId="30" priority="22" stopIfTrue="1" operator="equal">
      <formula>"Yes"</formula>
    </cfRule>
    <cfRule type="cellIs" dxfId="29" priority="23" stopIfTrue="1" operator="notEqual">
      <formula>"Yes"</formula>
    </cfRule>
  </conditionalFormatting>
  <conditionalFormatting sqref="H130 H134">
    <cfRule type="cellIs" dxfId="28" priority="21" stopIfTrue="1" operator="lessThan">
      <formula>AJ130</formula>
    </cfRule>
  </conditionalFormatting>
  <conditionalFormatting sqref="D140">
    <cfRule type="cellIs" dxfId="27" priority="19" stopIfTrue="1" operator="greaterThan">
      <formula>AJ140</formula>
    </cfRule>
  </conditionalFormatting>
  <conditionalFormatting sqref="P142 P146 P154">
    <cfRule type="cellIs" dxfId="26" priority="18" stopIfTrue="1" operator="lessThan">
      <formula>AJ142</formula>
    </cfRule>
  </conditionalFormatting>
  <conditionalFormatting sqref="L152 L160">
    <cfRule type="cellIs" dxfId="25" priority="16" stopIfTrue="1" operator="greaterThan">
      <formula>AJ152</formula>
    </cfRule>
  </conditionalFormatting>
  <conditionalFormatting sqref="P156">
    <cfRule type="cellIs" dxfId="24" priority="14" stopIfTrue="1" operator="greaterThan">
      <formula>AJ156</formula>
    </cfRule>
  </conditionalFormatting>
  <conditionalFormatting sqref="L158">
    <cfRule type="cellIs" dxfId="23" priority="13" stopIfTrue="1" operator="lessThan">
      <formula>AJ158</formula>
    </cfRule>
  </conditionalFormatting>
  <conditionalFormatting sqref="K130">
    <cfRule type="cellIs" dxfId="22" priority="11" stopIfTrue="1" operator="lessThan">
      <formula>AM130</formula>
    </cfRule>
  </conditionalFormatting>
  <conditionalFormatting sqref="K134">
    <cfRule type="cellIs" dxfId="21" priority="10" stopIfTrue="1" operator="lessThan">
      <formula>AM134</formula>
    </cfRule>
  </conditionalFormatting>
  <conditionalFormatting sqref="G140">
    <cfRule type="cellIs" dxfId="20" priority="9" stopIfTrue="1" operator="greaterThan">
      <formula>AM140</formula>
    </cfRule>
  </conditionalFormatting>
  <conditionalFormatting sqref="S142">
    <cfRule type="cellIs" dxfId="19" priority="8" stopIfTrue="1" operator="lessThan">
      <formula>AM142</formula>
    </cfRule>
  </conditionalFormatting>
  <conditionalFormatting sqref="S146">
    <cfRule type="cellIs" dxfId="18" priority="7" stopIfTrue="1" operator="lessThan">
      <formula>AM146</formula>
    </cfRule>
  </conditionalFormatting>
  <conditionalFormatting sqref="O152">
    <cfRule type="cellIs" dxfId="17" priority="6" stopIfTrue="1" operator="greaterThan">
      <formula>AM152</formula>
    </cfRule>
  </conditionalFormatting>
  <conditionalFormatting sqref="S154">
    <cfRule type="cellIs" dxfId="16" priority="5" stopIfTrue="1" operator="lessThan">
      <formula>AM154</formula>
    </cfRule>
  </conditionalFormatting>
  <conditionalFormatting sqref="S156">
    <cfRule type="cellIs" dxfId="15" priority="4" stopIfTrue="1" operator="greaterThan">
      <formula>AM156</formula>
    </cfRule>
  </conditionalFormatting>
  <conditionalFormatting sqref="O158">
    <cfRule type="cellIs" dxfId="14" priority="3" stopIfTrue="1" operator="lessThan">
      <formula>AM158</formula>
    </cfRule>
  </conditionalFormatting>
  <conditionalFormatting sqref="O160">
    <cfRule type="cellIs" dxfId="13" priority="2" stopIfTrue="1" operator="greaterThan">
      <formula>AM160</formula>
    </cfRule>
  </conditionalFormatting>
  <conditionalFormatting sqref="S162">
    <cfRule type="cellIs" dxfId="12" priority="1" stopIfTrue="1" operator="lessThan">
      <formula>AM162</formula>
    </cfRule>
  </conditionalFormatting>
  <conditionalFormatting sqref="E140">
    <cfRule type="cellIs" dxfId="11" priority="70" stopIfTrue="1" operator="greaterThan">
      <formula>AM140</formula>
    </cfRule>
  </conditionalFormatting>
  <conditionalFormatting sqref="I130 I134">
    <cfRule type="cellIs" dxfId="10" priority="72" stopIfTrue="1" operator="lessThan">
      <formula>AM130</formula>
    </cfRule>
  </conditionalFormatting>
  <conditionalFormatting sqref="M152 M160">
    <cfRule type="cellIs" dxfId="9" priority="76" stopIfTrue="1" operator="greaterThan">
      <formula>AM152</formula>
    </cfRule>
  </conditionalFormatting>
  <conditionalFormatting sqref="M158">
    <cfRule type="cellIs" dxfId="8" priority="80" stopIfTrue="1" operator="lessThan">
      <formula>AM158</formula>
    </cfRule>
  </conditionalFormatting>
  <conditionalFormatting sqref="Q142 Q146 Q154">
    <cfRule type="cellIs" dxfId="7" priority="82" stopIfTrue="1" operator="lessThan">
      <formula>AM142</formula>
    </cfRule>
  </conditionalFormatting>
  <conditionalFormatting sqref="Q156">
    <cfRule type="cellIs" dxfId="6" priority="88" stopIfTrue="1" operator="greaterThan">
      <formula>AM156</formula>
    </cfRule>
  </conditionalFormatting>
  <conditionalFormatting sqref="J134 J130">
    <cfRule type="cellIs" dxfId="5" priority="89" stopIfTrue="1" operator="lessThan">
      <formula>AM130</formula>
    </cfRule>
  </conditionalFormatting>
  <conditionalFormatting sqref="F140">
    <cfRule type="cellIs" dxfId="4" priority="91" stopIfTrue="1" operator="greaterThan">
      <formula>AM140</formula>
    </cfRule>
  </conditionalFormatting>
  <conditionalFormatting sqref="R142">
    <cfRule type="cellIs" dxfId="3" priority="92" stopIfTrue="1" operator="lessThan">
      <formula>$AL$142</formula>
    </cfRule>
  </conditionalFormatting>
  <conditionalFormatting sqref="N160 N152">
    <cfRule type="cellIs" dxfId="2" priority="95" stopIfTrue="1" operator="greaterThan">
      <formula>AM152</formula>
    </cfRule>
  </conditionalFormatting>
  <conditionalFormatting sqref="R156">
    <cfRule type="cellIs" dxfId="1" priority="97" stopIfTrue="1" operator="greaterThan">
      <formula>AM156</formula>
    </cfRule>
  </conditionalFormatting>
  <conditionalFormatting sqref="N158">
    <cfRule type="cellIs" dxfId="0" priority="98" stopIfTrue="1" operator="lessThan">
      <formula>AM158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7.3.4.3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Jing-Wen Chen (陳景文)</cp:lastModifiedBy>
  <dcterms:created xsi:type="dcterms:W3CDTF">2009-06-16T09:56:03Z</dcterms:created>
  <dcterms:modified xsi:type="dcterms:W3CDTF">2025-04-21T15:21:00Z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2024-07-10T07:19:33Z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70b3aa6e-5d92-4f7a-9f1d-d3898c12ebae</vt:lpwstr>
  </property>
  <property fmtid="{D5CDD505-2E9C-101B-9397-08002B2CF9AE}" pid="15" name="MSIP_Label_9764cdcd-3664-4d05-9615-7cbf65a4f0a8_ContentBits">
    <vt:lpwstr>0</vt:lpwstr>
  </property>
</Properties>
</file>